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25" windowWidth="14805" windowHeight="789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Лист1!$A$1:$AA$529</definedName>
  </definedNames>
  <calcPr calcId="145621"/>
</workbook>
</file>

<file path=xl/calcChain.xml><?xml version="1.0" encoding="utf-8"?>
<calcChain xmlns="http://schemas.openxmlformats.org/spreadsheetml/2006/main">
  <c r="R125" i="1" l="1"/>
  <c r="V125" i="1"/>
  <c r="G126" i="1"/>
  <c r="G125" i="1" s="1"/>
  <c r="H126" i="1"/>
  <c r="H125" i="1" s="1"/>
  <c r="I126" i="1"/>
  <c r="K126" i="1" s="1"/>
  <c r="M126" i="1" s="1"/>
  <c r="O126" i="1" s="1"/>
  <c r="J126" i="1"/>
  <c r="J125" i="1" s="1"/>
  <c r="L126" i="1"/>
  <c r="L125" i="1" s="1"/>
  <c r="N126" i="1"/>
  <c r="N125" i="1" s="1"/>
  <c r="P126" i="1"/>
  <c r="P125" i="1" s="1"/>
  <c r="R126" i="1"/>
  <c r="T126" i="1"/>
  <c r="T125" i="1" s="1"/>
  <c r="V126" i="1"/>
  <c r="X126" i="1"/>
  <c r="X125" i="1" s="1"/>
  <c r="Z126" i="1"/>
  <c r="Z125" i="1" s="1"/>
  <c r="I127" i="1"/>
  <c r="K127" i="1"/>
  <c r="M127" i="1" s="1"/>
  <c r="O127" i="1" s="1"/>
  <c r="Q127" i="1" s="1"/>
  <c r="S127" i="1" s="1"/>
  <c r="U127" i="1" s="1"/>
  <c r="W127" i="1" s="1"/>
  <c r="Y127" i="1" s="1"/>
  <c r="AA127" i="1" s="1"/>
  <c r="Q126" i="1" l="1"/>
  <c r="S126" i="1" s="1"/>
  <c r="U126" i="1" s="1"/>
  <c r="W126" i="1" s="1"/>
  <c r="Y126" i="1" s="1"/>
  <c r="AA126" i="1" s="1"/>
  <c r="I125" i="1"/>
  <c r="K125" i="1" s="1"/>
  <c r="M125" i="1" s="1"/>
  <c r="O125" i="1" s="1"/>
  <c r="Q125" i="1" s="1"/>
  <c r="S125" i="1" s="1"/>
  <c r="U125" i="1" s="1"/>
  <c r="W125" i="1" s="1"/>
  <c r="Y125" i="1" s="1"/>
  <c r="AA125" i="1" s="1"/>
  <c r="Z464" i="1"/>
  <c r="Z463" i="1" s="1"/>
  <c r="Z429" i="1"/>
  <c r="Z428" i="1" s="1"/>
  <c r="Z427" i="1" s="1"/>
  <c r="Z104" i="1" l="1"/>
  <c r="Z523" i="1"/>
  <c r="Z519" i="1"/>
  <c r="Z516" i="1"/>
  <c r="Z515" i="1" s="1"/>
  <c r="Z511" i="1"/>
  <c r="Z508" i="1"/>
  <c r="Z507" i="1" s="1"/>
  <c r="Z504" i="1"/>
  <c r="Z503" i="1" s="1"/>
  <c r="Z501" i="1"/>
  <c r="Z499" i="1"/>
  <c r="Z496" i="1"/>
  <c r="Z491" i="1"/>
  <c r="Z487" i="1"/>
  <c r="Z486" i="1" s="1"/>
  <c r="Z484" i="1"/>
  <c r="Z479" i="1"/>
  <c r="Z475" i="1"/>
  <c r="Z471" i="1"/>
  <c r="Z467" i="1"/>
  <c r="Z459" i="1"/>
  <c r="Z458" i="1" s="1"/>
  <c r="Z449" i="1"/>
  <c r="Z438" i="1"/>
  <c r="Z433" i="1"/>
  <c r="Z425" i="1"/>
  <c r="Z424" i="1" s="1"/>
  <c r="Z423" i="1" s="1"/>
  <c r="Z419" i="1"/>
  <c r="Z418" i="1" s="1"/>
  <c r="Z416" i="1"/>
  <c r="Z415" i="1" s="1"/>
  <c r="Z412" i="1"/>
  <c r="Z411" i="1" s="1"/>
  <c r="Z409" i="1"/>
  <c r="Z408" i="1" s="1"/>
  <c r="Z405" i="1"/>
  <c r="Z404" i="1" s="1"/>
  <c r="Z403" i="1" s="1"/>
  <c r="Z401" i="1"/>
  <c r="Z400" i="1" s="1"/>
  <c r="Z398" i="1"/>
  <c r="Z397" i="1" s="1"/>
  <c r="Z395" i="1"/>
  <c r="Z394" i="1" s="1"/>
  <c r="Z391" i="1"/>
  <c r="Z390" i="1" s="1"/>
  <c r="Z388" i="1"/>
  <c r="Z387" i="1" s="1"/>
  <c r="Z385" i="1"/>
  <c r="Z384" i="1" s="1"/>
  <c r="Z382" i="1"/>
  <c r="Z381" i="1" s="1"/>
  <c r="Z377" i="1"/>
  <c r="Z374" i="1"/>
  <c r="Z371" i="1"/>
  <c r="Z368" i="1"/>
  <c r="Z366" i="1"/>
  <c r="Z364" i="1"/>
  <c r="Z362" i="1"/>
  <c r="Z359" i="1"/>
  <c r="Z357" i="1"/>
  <c r="Z355" i="1"/>
  <c r="Z353" i="1"/>
  <c r="Z350" i="1"/>
  <c r="Z348" i="1"/>
  <c r="Z344" i="1"/>
  <c r="Z342" i="1"/>
  <c r="Z341" i="1" s="1"/>
  <c r="Z338" i="1"/>
  <c r="Z336" i="1"/>
  <c r="Z334" i="1"/>
  <c r="Z331" i="1"/>
  <c r="Z330" i="1" s="1"/>
  <c r="Z327" i="1"/>
  <c r="Z326" i="1" s="1"/>
  <c r="Z324" i="1"/>
  <c r="Z322" i="1"/>
  <c r="Z320" i="1"/>
  <c r="Z319" i="1" s="1"/>
  <c r="Z317" i="1"/>
  <c r="Z313" i="1"/>
  <c r="Z310" i="1"/>
  <c r="Z309" i="1" s="1"/>
  <c r="Z307" i="1"/>
  <c r="Z306" i="1"/>
  <c r="Z304" i="1"/>
  <c r="Z303" i="1" s="1"/>
  <c r="Z300" i="1"/>
  <c r="Z298" i="1"/>
  <c r="Z296" i="1"/>
  <c r="Z294" i="1"/>
  <c r="Z292" i="1"/>
  <c r="Z287" i="1"/>
  <c r="Z285" i="1"/>
  <c r="Z283" i="1"/>
  <c r="Z281" i="1"/>
  <c r="Z278" i="1"/>
  <c r="Z276" i="1"/>
  <c r="Z274" i="1"/>
  <c r="Z272" i="1"/>
  <c r="Z270" i="1"/>
  <c r="Z268" i="1"/>
  <c r="Z266" i="1"/>
  <c r="Z264" i="1"/>
  <c r="Z261" i="1"/>
  <c r="Z259" i="1"/>
  <c r="Z257" i="1"/>
  <c r="Z252" i="1"/>
  <c r="Z251" i="1" s="1"/>
  <c r="Z246" i="1"/>
  <c r="Z244" i="1"/>
  <c r="Z241" i="1"/>
  <c r="Z240" i="1" s="1"/>
  <c r="Z238" i="1"/>
  <c r="Z236" i="1"/>
  <c r="Z234" i="1"/>
  <c r="Z227" i="1"/>
  <c r="Z225" i="1"/>
  <c r="Z223" i="1"/>
  <c r="Z219" i="1"/>
  <c r="Z216" i="1"/>
  <c r="Z210" i="1"/>
  <c r="Z209" i="1" s="1"/>
  <c r="Z205" i="1"/>
  <c r="Z204" i="1" s="1"/>
  <c r="Z202" i="1"/>
  <c r="Z200" i="1"/>
  <c r="Z197" i="1"/>
  <c r="Z194" i="1"/>
  <c r="Z190" i="1"/>
  <c r="Z186" i="1"/>
  <c r="Z182" i="1"/>
  <c r="Z179" i="1"/>
  <c r="Z178" i="1" s="1"/>
  <c r="Z174" i="1"/>
  <c r="Z173" i="1" s="1"/>
  <c r="Z170" i="1"/>
  <c r="Z169" i="1" s="1"/>
  <c r="Z167" i="1"/>
  <c r="Z166" i="1" s="1"/>
  <c r="Z164" i="1"/>
  <c r="Z163" i="1" s="1"/>
  <c r="Z161" i="1"/>
  <c r="Z160" i="1" s="1"/>
  <c r="Z158" i="1"/>
  <c r="Z157" i="1" s="1"/>
  <c r="Z154" i="1"/>
  <c r="Z152" i="1"/>
  <c r="Z149" i="1"/>
  <c r="Z148" i="1" s="1"/>
  <c r="Z145" i="1"/>
  <c r="Z143" i="1"/>
  <c r="Z139" i="1"/>
  <c r="Z138" i="1" s="1"/>
  <c r="Z135" i="1"/>
  <c r="Z134" i="1" s="1"/>
  <c r="Z131" i="1"/>
  <c r="Z129" i="1"/>
  <c r="Z123" i="1"/>
  <c r="Z122" i="1" s="1"/>
  <c r="Z120" i="1"/>
  <c r="Z118" i="1"/>
  <c r="Z116" i="1"/>
  <c r="Z113" i="1"/>
  <c r="Z111" i="1"/>
  <c r="Z109" i="1"/>
  <c r="Z103" i="1"/>
  <c r="Z100" i="1"/>
  <c r="Z97" i="1"/>
  <c r="Z95" i="1"/>
  <c r="Z91" i="1"/>
  <c r="Z90" i="1" s="1"/>
  <c r="Z88" i="1"/>
  <c r="Z86" i="1"/>
  <c r="Z84" i="1"/>
  <c r="Z80" i="1"/>
  <c r="Z79" i="1" s="1"/>
  <c r="Z78" i="1" s="1"/>
  <c r="Z75" i="1"/>
  <c r="Z74" i="1" s="1"/>
  <c r="Z71" i="1"/>
  <c r="Z70" i="1" s="1"/>
  <c r="Z69" i="1" s="1"/>
  <c r="Z66" i="1"/>
  <c r="Z62" i="1"/>
  <c r="Z60" i="1"/>
  <c r="Z58" i="1"/>
  <c r="Z56" i="1"/>
  <c r="Z52" i="1"/>
  <c r="Z48" i="1"/>
  <c r="Z44" i="1"/>
  <c r="Z40" i="1"/>
  <c r="Z37" i="1"/>
  <c r="Z34" i="1"/>
  <c r="Z30" i="1"/>
  <c r="Z26" i="1"/>
  <c r="Z23" i="1"/>
  <c r="Z193" i="1" l="1"/>
  <c r="Z333" i="1"/>
  <c r="Z437" i="1"/>
  <c r="Z99" i="1"/>
  <c r="Z510" i="1"/>
  <c r="Z329" i="1"/>
  <c r="Z256" i="1"/>
  <c r="Z280" i="1"/>
  <c r="Z498" i="1"/>
  <c r="Z142" i="1"/>
  <c r="Z141" i="1" s="1"/>
  <c r="Z233" i="1"/>
  <c r="Z243" i="1"/>
  <c r="Z340" i="1"/>
  <c r="Z263" i="1"/>
  <c r="Z347" i="1"/>
  <c r="Z115" i="1"/>
  <c r="Z151" i="1"/>
  <c r="Z181" i="1"/>
  <c r="Z172" i="1" s="1"/>
  <c r="Z215" i="1"/>
  <c r="Z291" i="1"/>
  <c r="Z518" i="1"/>
  <c r="Z495" i="1"/>
  <c r="Z407" i="1"/>
  <c r="Z393" i="1"/>
  <c r="Z361" i="1"/>
  <c r="Z73" i="1"/>
  <c r="Z490" i="1"/>
  <c r="Z466" i="1"/>
  <c r="Z432" i="1"/>
  <c r="Z312" i="1"/>
  <c r="Z192" i="1"/>
  <c r="Z128" i="1"/>
  <c r="Z108" i="1"/>
  <c r="Z94" i="1"/>
  <c r="Z83" i="1"/>
  <c r="Z39" i="1"/>
  <c r="Z22" i="1"/>
  <c r="Z302" i="1"/>
  <c r="Z380" i="1"/>
  <c r="Z250" i="1"/>
  <c r="Z156" i="1"/>
  <c r="X80" i="1"/>
  <c r="X79" i="1" s="1"/>
  <c r="Z489" i="1" l="1"/>
  <c r="Z506" i="1"/>
  <c r="Z214" i="1"/>
  <c r="Z147" i="1"/>
  <c r="Z346" i="1"/>
  <c r="Z68" i="1"/>
  <c r="Z431" i="1"/>
  <c r="Z93" i="1"/>
  <c r="Z82" i="1"/>
  <c r="Z21" i="1"/>
  <c r="X409" i="1"/>
  <c r="X408" i="1" s="1"/>
  <c r="X484" i="1"/>
  <c r="X523" i="1"/>
  <c r="X521" i="1"/>
  <c r="X519" i="1"/>
  <c r="X516" i="1"/>
  <c r="X515" i="1" s="1"/>
  <c r="X511" i="1"/>
  <c r="X508" i="1"/>
  <c r="X507" i="1" s="1"/>
  <c r="X504" i="1"/>
  <c r="X503" i="1" s="1"/>
  <c r="X501" i="1"/>
  <c r="X499" i="1"/>
  <c r="X496" i="1"/>
  <c r="X491" i="1"/>
  <c r="X487" i="1"/>
  <c r="X486" i="1" s="1"/>
  <c r="X479" i="1"/>
  <c r="X475" i="1"/>
  <c r="X471" i="1"/>
  <c r="X467" i="1"/>
  <c r="X459" i="1"/>
  <c r="X449" i="1"/>
  <c r="X438" i="1"/>
  <c r="X433" i="1"/>
  <c r="X425" i="1"/>
  <c r="X419" i="1"/>
  <c r="X418" i="1" s="1"/>
  <c r="X416" i="1"/>
  <c r="X415" i="1" s="1"/>
  <c r="X412" i="1"/>
  <c r="X405" i="1"/>
  <c r="X401" i="1"/>
  <c r="X400" i="1" s="1"/>
  <c r="X398" i="1"/>
  <c r="X395" i="1"/>
  <c r="X391" i="1"/>
  <c r="X388" i="1"/>
  <c r="X385" i="1"/>
  <c r="X384" i="1" s="1"/>
  <c r="X382" i="1"/>
  <c r="X371" i="1"/>
  <c r="X368" i="1"/>
  <c r="X366" i="1"/>
  <c r="X364" i="1"/>
  <c r="X362" i="1"/>
  <c r="X359" i="1"/>
  <c r="X357" i="1"/>
  <c r="X355" i="1"/>
  <c r="X353" i="1"/>
  <c r="X350" i="1"/>
  <c r="X348" i="1"/>
  <c r="X344" i="1"/>
  <c r="X342" i="1"/>
  <c r="X338" i="1"/>
  <c r="X336" i="1"/>
  <c r="X334" i="1"/>
  <c r="X331" i="1"/>
  <c r="X330" i="1" s="1"/>
  <c r="X327" i="1"/>
  <c r="X326" i="1" s="1"/>
  <c r="X324" i="1"/>
  <c r="X322" i="1"/>
  <c r="X320" i="1"/>
  <c r="X319" i="1" s="1"/>
  <c r="X317" i="1"/>
  <c r="X313" i="1"/>
  <c r="X310" i="1"/>
  <c r="X309" i="1" s="1"/>
  <c r="X307" i="1"/>
  <c r="X304" i="1"/>
  <c r="X300" i="1"/>
  <c r="X298" i="1"/>
  <c r="X296" i="1"/>
  <c r="X294" i="1"/>
  <c r="X292" i="1"/>
  <c r="X287" i="1"/>
  <c r="X285" i="1"/>
  <c r="X283" i="1"/>
  <c r="X281" i="1"/>
  <c r="X278" i="1"/>
  <c r="X276" i="1"/>
  <c r="X274" i="1"/>
  <c r="X272" i="1"/>
  <c r="X270" i="1"/>
  <c r="X268" i="1"/>
  <c r="X266" i="1"/>
  <c r="X264" i="1"/>
  <c r="X261" i="1"/>
  <c r="X259" i="1"/>
  <c r="X257" i="1"/>
  <c r="X252" i="1"/>
  <c r="X251" i="1" s="1"/>
  <c r="X246" i="1"/>
  <c r="X244" i="1"/>
  <c r="X241" i="1"/>
  <c r="X238" i="1"/>
  <c r="X236" i="1"/>
  <c r="X234" i="1"/>
  <c r="X227" i="1"/>
  <c r="X225" i="1"/>
  <c r="X223" i="1"/>
  <c r="X219" i="1"/>
  <c r="X216" i="1"/>
  <c r="X210" i="1"/>
  <c r="X209" i="1" s="1"/>
  <c r="X205" i="1"/>
  <c r="X202" i="1"/>
  <c r="X200" i="1"/>
  <c r="X197" i="1"/>
  <c r="X194" i="1"/>
  <c r="X190" i="1"/>
  <c r="X186" i="1"/>
  <c r="X182" i="1"/>
  <c r="X179" i="1"/>
  <c r="X178" i="1" s="1"/>
  <c r="X174" i="1"/>
  <c r="X170" i="1"/>
  <c r="X169" i="1" s="1"/>
  <c r="X167" i="1"/>
  <c r="X166" i="1" s="1"/>
  <c r="X164" i="1"/>
  <c r="X163" i="1" s="1"/>
  <c r="X161" i="1"/>
  <c r="X160" i="1" s="1"/>
  <c r="X158" i="1"/>
  <c r="X157" i="1" s="1"/>
  <c r="X154" i="1"/>
  <c r="X152" i="1"/>
  <c r="X149" i="1"/>
  <c r="X148" i="1" s="1"/>
  <c r="X145" i="1"/>
  <c r="X143" i="1"/>
  <c r="X139" i="1"/>
  <c r="X138" i="1" s="1"/>
  <c r="X135" i="1"/>
  <c r="X131" i="1"/>
  <c r="X129" i="1"/>
  <c r="X123" i="1"/>
  <c r="X120" i="1"/>
  <c r="X118" i="1"/>
  <c r="X116" i="1"/>
  <c r="X113" i="1"/>
  <c r="X111" i="1"/>
  <c r="X109" i="1"/>
  <c r="X103" i="1"/>
  <c r="X100" i="1"/>
  <c r="X99" i="1" s="1"/>
  <c r="X97" i="1"/>
  <c r="X95" i="1"/>
  <c r="X91" i="1"/>
  <c r="X90" i="1" s="1"/>
  <c r="X88" i="1"/>
  <c r="X86" i="1"/>
  <c r="X84" i="1"/>
  <c r="X78" i="1"/>
  <c r="X75" i="1"/>
  <c r="X71" i="1"/>
  <c r="X70" i="1" s="1"/>
  <c r="X66" i="1"/>
  <c r="X62" i="1"/>
  <c r="X60" i="1"/>
  <c r="X58" i="1"/>
  <c r="X56" i="1"/>
  <c r="X52" i="1"/>
  <c r="X48" i="1"/>
  <c r="X44" i="1"/>
  <c r="X40" i="1"/>
  <c r="X37" i="1"/>
  <c r="X34" i="1"/>
  <c r="X30" i="1"/>
  <c r="X26" i="1"/>
  <c r="X23" i="1"/>
  <c r="X115" i="1" l="1"/>
  <c r="Z525" i="1"/>
  <c r="X437" i="1"/>
  <c r="X333" i="1"/>
  <c r="X329" i="1" s="1"/>
  <c r="X312" i="1"/>
  <c r="X134" i="1"/>
  <c r="X243" i="1"/>
  <c r="X303" i="1"/>
  <c r="X142" i="1"/>
  <c r="X141" i="1" s="1"/>
  <c r="X280" i="1"/>
  <c r="X306" i="1"/>
  <c r="X347" i="1"/>
  <c r="X381" i="1"/>
  <c r="X193" i="1"/>
  <c r="X22" i="1"/>
  <c r="X39" i="1"/>
  <c r="X128" i="1"/>
  <c r="X181" i="1"/>
  <c r="X407" i="1"/>
  <c r="X432" i="1"/>
  <c r="X458" i="1"/>
  <c r="X156" i="1"/>
  <c r="X69" i="1"/>
  <c r="X74" i="1"/>
  <c r="X83" i="1"/>
  <c r="X108" i="1"/>
  <c r="X122" i="1"/>
  <c r="X151" i="1"/>
  <c r="X173" i="1"/>
  <c r="X233" i="1"/>
  <c r="X291" i="1"/>
  <c r="X394" i="1"/>
  <c r="X466" i="1"/>
  <c r="X498" i="1"/>
  <c r="X263" i="1"/>
  <c r="X341" i="1"/>
  <c r="X424" i="1"/>
  <c r="X490" i="1"/>
  <c r="X510" i="1"/>
  <c r="X518" i="1"/>
  <c r="X94" i="1"/>
  <c r="X204" i="1"/>
  <c r="X387" i="1"/>
  <c r="X215" i="1"/>
  <c r="X240" i="1"/>
  <c r="X411" i="1"/>
  <c r="X256" i="1"/>
  <c r="X390" i="1"/>
  <c r="X397" i="1"/>
  <c r="X404" i="1"/>
  <c r="W132" i="1"/>
  <c r="Y132" i="1" s="1"/>
  <c r="AA132" i="1" s="1"/>
  <c r="V131" i="1"/>
  <c r="V467" i="1"/>
  <c r="V88" i="1"/>
  <c r="V120" i="1"/>
  <c r="W121" i="1"/>
  <c r="W137" i="1"/>
  <c r="Y137" i="1" s="1"/>
  <c r="AA137" i="1" s="1"/>
  <c r="V135" i="1"/>
  <c r="V134" i="1" s="1"/>
  <c r="V523" i="1"/>
  <c r="V521" i="1"/>
  <c r="V519" i="1"/>
  <c r="V516" i="1"/>
  <c r="V515" i="1" s="1"/>
  <c r="V511" i="1"/>
  <c r="V510" i="1" s="1"/>
  <c r="V508" i="1"/>
  <c r="V507" i="1" s="1"/>
  <c r="V504" i="1"/>
  <c r="V503" i="1" s="1"/>
  <c r="V501" i="1"/>
  <c r="V499" i="1"/>
  <c r="V496" i="1"/>
  <c r="V491" i="1"/>
  <c r="V490" i="1" s="1"/>
  <c r="V487" i="1"/>
  <c r="V486" i="1" s="1"/>
  <c r="V479" i="1"/>
  <c r="V475" i="1"/>
  <c r="V471" i="1"/>
  <c r="V459" i="1"/>
  <c r="V458" i="1" s="1"/>
  <c r="V449" i="1"/>
  <c r="V438" i="1"/>
  <c r="V433" i="1"/>
  <c r="V432" i="1" s="1"/>
  <c r="V425" i="1"/>
  <c r="V424" i="1" s="1"/>
  <c r="V423" i="1" s="1"/>
  <c r="V419" i="1"/>
  <c r="V418" i="1" s="1"/>
  <c r="V416" i="1"/>
  <c r="V415" i="1" s="1"/>
  <c r="V412" i="1"/>
  <c r="V411" i="1" s="1"/>
  <c r="V408" i="1"/>
  <c r="V405" i="1"/>
  <c r="V404" i="1" s="1"/>
  <c r="V403" i="1" s="1"/>
  <c r="V401" i="1"/>
  <c r="V400" i="1" s="1"/>
  <c r="V398" i="1"/>
  <c r="V397" i="1" s="1"/>
  <c r="V395" i="1"/>
  <c r="V394" i="1" s="1"/>
  <c r="V391" i="1"/>
  <c r="V390" i="1" s="1"/>
  <c r="V388" i="1"/>
  <c r="V387" i="1" s="1"/>
  <c r="V385" i="1"/>
  <c r="V384" i="1" s="1"/>
  <c r="V382" i="1"/>
  <c r="V381" i="1" s="1"/>
  <c r="V371" i="1"/>
  <c r="V368" i="1"/>
  <c r="V366" i="1"/>
  <c r="V364" i="1"/>
  <c r="V362" i="1"/>
  <c r="V359" i="1"/>
  <c r="V357" i="1"/>
  <c r="V355" i="1"/>
  <c r="V353" i="1"/>
  <c r="V350" i="1"/>
  <c r="V348" i="1"/>
  <c r="V344" i="1"/>
  <c r="V342" i="1"/>
  <c r="V341" i="1" s="1"/>
  <c r="V338" i="1"/>
  <c r="V336" i="1"/>
  <c r="V334" i="1"/>
  <c r="V331" i="1"/>
  <c r="V330" i="1" s="1"/>
  <c r="V327" i="1"/>
  <c r="V326" i="1" s="1"/>
  <c r="V324" i="1"/>
  <c r="V322" i="1"/>
  <c r="V320" i="1"/>
  <c r="V317" i="1"/>
  <c r="V313" i="1"/>
  <c r="V310" i="1"/>
  <c r="V309" i="1" s="1"/>
  <c r="V307" i="1"/>
  <c r="V306" i="1" s="1"/>
  <c r="V304" i="1"/>
  <c r="V303" i="1" s="1"/>
  <c r="V300" i="1"/>
  <c r="V298" i="1"/>
  <c r="V296" i="1"/>
  <c r="V294" i="1"/>
  <c r="V292" i="1"/>
  <c r="V287" i="1"/>
  <c r="V285" i="1"/>
  <c r="V283" i="1"/>
  <c r="V281" i="1"/>
  <c r="V278" i="1"/>
  <c r="V276" i="1"/>
  <c r="V274" i="1"/>
  <c r="V272" i="1"/>
  <c r="V270" i="1"/>
  <c r="V268" i="1"/>
  <c r="V266" i="1"/>
  <c r="V264" i="1"/>
  <c r="V261" i="1"/>
  <c r="V259" i="1"/>
  <c r="V257" i="1"/>
  <c r="V252" i="1"/>
  <c r="V251" i="1" s="1"/>
  <c r="V246" i="1"/>
  <c r="V244" i="1"/>
  <c r="V241" i="1"/>
  <c r="V240" i="1" s="1"/>
  <c r="V238" i="1"/>
  <c r="V236" i="1"/>
  <c r="V234" i="1"/>
  <c r="V227" i="1"/>
  <c r="V225" i="1"/>
  <c r="V223" i="1"/>
  <c r="V219" i="1"/>
  <c r="V216" i="1"/>
  <c r="V210" i="1"/>
  <c r="V209" i="1" s="1"/>
  <c r="V205" i="1"/>
  <c r="V204" i="1" s="1"/>
  <c r="V202" i="1"/>
  <c r="V200" i="1"/>
  <c r="V197" i="1"/>
  <c r="V194" i="1"/>
  <c r="V190" i="1"/>
  <c r="V186" i="1"/>
  <c r="V182" i="1"/>
  <c r="V179" i="1"/>
  <c r="V178" i="1" s="1"/>
  <c r="V174" i="1"/>
  <c r="V173" i="1" s="1"/>
  <c r="V170" i="1"/>
  <c r="V169" i="1" s="1"/>
  <c r="V167" i="1"/>
  <c r="V166" i="1" s="1"/>
  <c r="V164" i="1"/>
  <c r="V163" i="1" s="1"/>
  <c r="V161" i="1"/>
  <c r="V160" i="1" s="1"/>
  <c r="V158" i="1"/>
  <c r="V157" i="1" s="1"/>
  <c r="V154" i="1"/>
  <c r="V152" i="1"/>
  <c r="V149" i="1"/>
  <c r="V148" i="1" s="1"/>
  <c r="V145" i="1"/>
  <c r="V143" i="1"/>
  <c r="V142" i="1" s="1"/>
  <c r="V141" i="1" s="1"/>
  <c r="V139" i="1"/>
  <c r="V138" i="1" s="1"/>
  <c r="V129" i="1"/>
  <c r="V123" i="1"/>
  <c r="V122" i="1" s="1"/>
  <c r="V118" i="1"/>
  <c r="V116" i="1"/>
  <c r="V113" i="1"/>
  <c r="V111" i="1"/>
  <c r="V109" i="1"/>
  <c r="V103" i="1"/>
  <c r="V100" i="1"/>
  <c r="V99" i="1" s="1"/>
  <c r="V97" i="1"/>
  <c r="V95" i="1"/>
  <c r="V91" i="1"/>
  <c r="V90" i="1" s="1"/>
  <c r="V86" i="1"/>
  <c r="V84" i="1"/>
  <c r="V78" i="1"/>
  <c r="V75" i="1"/>
  <c r="V74" i="1" s="1"/>
  <c r="V73" i="1" s="1"/>
  <c r="V71" i="1"/>
  <c r="V70" i="1" s="1"/>
  <c r="V69" i="1" s="1"/>
  <c r="V66" i="1"/>
  <c r="V62" i="1"/>
  <c r="V60" i="1"/>
  <c r="V58" i="1"/>
  <c r="V56" i="1"/>
  <c r="V52" i="1"/>
  <c r="V48" i="1"/>
  <c r="V44" i="1"/>
  <c r="V40" i="1"/>
  <c r="V37" i="1"/>
  <c r="V34" i="1"/>
  <c r="V30" i="1"/>
  <c r="V26" i="1"/>
  <c r="V23" i="1"/>
  <c r="R503" i="1"/>
  <c r="P503" i="1"/>
  <c r="T504" i="1"/>
  <c r="T503" i="1" s="1"/>
  <c r="N504" i="1"/>
  <c r="L504" i="1"/>
  <c r="L503" i="1" s="1"/>
  <c r="M505" i="1"/>
  <c r="M504" i="1" s="1"/>
  <c r="M503" i="1" s="1"/>
  <c r="U328" i="1"/>
  <c r="G319" i="1"/>
  <c r="H319" i="1"/>
  <c r="J319" i="1"/>
  <c r="T322" i="1"/>
  <c r="N278" i="1"/>
  <c r="T278" i="1"/>
  <c r="O279" i="1"/>
  <c r="T145" i="1"/>
  <c r="R145" i="1"/>
  <c r="L145" i="1"/>
  <c r="M146" i="1"/>
  <c r="O146" i="1" s="1"/>
  <c r="O145" i="1" s="1"/>
  <c r="R138" i="1"/>
  <c r="P138" i="1"/>
  <c r="N138" i="1"/>
  <c r="T139" i="1"/>
  <c r="T138" i="1" s="1"/>
  <c r="L139" i="1"/>
  <c r="L138" i="1" s="1"/>
  <c r="M140" i="1"/>
  <c r="R106" i="1"/>
  <c r="P106" i="1"/>
  <c r="U101" i="1"/>
  <c r="W101" i="1" s="1"/>
  <c r="Y101" i="1" s="1"/>
  <c r="AA101" i="1" s="1"/>
  <c r="T371" i="1"/>
  <c r="T30" i="1"/>
  <c r="T324" i="1"/>
  <c r="T327" i="1"/>
  <c r="T326" i="1" s="1"/>
  <c r="T100" i="1"/>
  <c r="T99" i="1" s="1"/>
  <c r="T523" i="1"/>
  <c r="T521" i="1"/>
  <c r="T519" i="1"/>
  <c r="T516" i="1"/>
  <c r="T515" i="1" s="1"/>
  <c r="T511" i="1"/>
  <c r="T510" i="1" s="1"/>
  <c r="T508" i="1"/>
  <c r="T507" i="1" s="1"/>
  <c r="T501" i="1"/>
  <c r="T499" i="1"/>
  <c r="T496" i="1"/>
  <c r="T491" i="1"/>
  <c r="T490" i="1" s="1"/>
  <c r="T487" i="1"/>
  <c r="T486" i="1" s="1"/>
  <c r="T484" i="1"/>
  <c r="T479" i="1"/>
  <c r="T475" i="1"/>
  <c r="T471" i="1"/>
  <c r="T459" i="1"/>
  <c r="T458" i="1" s="1"/>
  <c r="T449" i="1"/>
  <c r="T438" i="1"/>
  <c r="T433" i="1"/>
  <c r="T432" i="1" s="1"/>
  <c r="T425" i="1"/>
  <c r="T424" i="1" s="1"/>
  <c r="T423" i="1" s="1"/>
  <c r="T419" i="1"/>
  <c r="T418" i="1" s="1"/>
  <c r="T416" i="1"/>
  <c r="T415" i="1" s="1"/>
  <c r="T412" i="1"/>
  <c r="T411" i="1" s="1"/>
  <c r="T409" i="1"/>
  <c r="T408" i="1" s="1"/>
  <c r="T405" i="1"/>
  <c r="T404" i="1" s="1"/>
  <c r="T403" i="1" s="1"/>
  <c r="T401" i="1"/>
  <c r="T400" i="1" s="1"/>
  <c r="T398" i="1"/>
  <c r="T397" i="1" s="1"/>
  <c r="T395" i="1"/>
  <c r="T394" i="1" s="1"/>
  <c r="T391" i="1"/>
  <c r="T390" i="1" s="1"/>
  <c r="T388" i="1"/>
  <c r="T387" i="1" s="1"/>
  <c r="T385" i="1"/>
  <c r="T384" i="1" s="1"/>
  <c r="T382" i="1"/>
  <c r="T381" i="1" s="1"/>
  <c r="T368" i="1"/>
  <c r="T366" i="1"/>
  <c r="T364" i="1"/>
  <c r="T362" i="1"/>
  <c r="T359" i="1"/>
  <c r="T357" i="1"/>
  <c r="T355" i="1"/>
  <c r="T353" i="1"/>
  <c r="T350" i="1"/>
  <c r="T348" i="1"/>
  <c r="T344" i="1"/>
  <c r="T342" i="1"/>
  <c r="T341" i="1" s="1"/>
  <c r="T338" i="1"/>
  <c r="T336" i="1"/>
  <c r="T334" i="1"/>
  <c r="T331" i="1"/>
  <c r="T330" i="1" s="1"/>
  <c r="T320" i="1"/>
  <c r="T317" i="1"/>
  <c r="T313" i="1"/>
  <c r="T310" i="1"/>
  <c r="T309" i="1" s="1"/>
  <c r="T307" i="1"/>
  <c r="T306" i="1" s="1"/>
  <c r="T304" i="1"/>
  <c r="T303" i="1" s="1"/>
  <c r="T300" i="1"/>
  <c r="T298" i="1"/>
  <c r="T296" i="1"/>
  <c r="T294" i="1"/>
  <c r="T292" i="1"/>
  <c r="T287" i="1"/>
  <c r="T285" i="1"/>
  <c r="T283" i="1"/>
  <c r="T281" i="1"/>
  <c r="T276" i="1"/>
  <c r="T274" i="1"/>
  <c r="T272" i="1"/>
  <c r="T270" i="1"/>
  <c r="T268" i="1"/>
  <c r="T266" i="1"/>
  <c r="T264" i="1"/>
  <c r="T261" i="1"/>
  <c r="T259" i="1"/>
  <c r="T257" i="1"/>
  <c r="T252" i="1"/>
  <c r="T251" i="1" s="1"/>
  <c r="T246" i="1"/>
  <c r="T244" i="1"/>
  <c r="T241" i="1"/>
  <c r="T240" i="1" s="1"/>
  <c r="T238" i="1"/>
  <c r="T236" i="1"/>
  <c r="T234" i="1"/>
  <c r="T227" i="1"/>
  <c r="T225" i="1"/>
  <c r="T223" i="1"/>
  <c r="T219" i="1"/>
  <c r="T216" i="1"/>
  <c r="T210" i="1"/>
  <c r="T209" i="1" s="1"/>
  <c r="T205" i="1"/>
  <c r="T204" i="1" s="1"/>
  <c r="T202" i="1"/>
  <c r="T200" i="1"/>
  <c r="T197" i="1"/>
  <c r="T194" i="1"/>
  <c r="T190" i="1"/>
  <c r="T186" i="1"/>
  <c r="T182" i="1"/>
  <c r="T179" i="1"/>
  <c r="T178" i="1" s="1"/>
  <c r="T174" i="1"/>
  <c r="T173" i="1" s="1"/>
  <c r="T170" i="1"/>
  <c r="T169" i="1" s="1"/>
  <c r="T167" i="1"/>
  <c r="T166" i="1" s="1"/>
  <c r="T164" i="1"/>
  <c r="T163" i="1" s="1"/>
  <c r="T161" i="1"/>
  <c r="T160" i="1" s="1"/>
  <c r="T158" i="1"/>
  <c r="T157" i="1" s="1"/>
  <c r="T154" i="1"/>
  <c r="T152" i="1"/>
  <c r="T149" i="1"/>
  <c r="T148" i="1" s="1"/>
  <c r="T143" i="1"/>
  <c r="T142" i="1" s="1"/>
  <c r="T141" i="1" s="1"/>
  <c r="T135" i="1"/>
  <c r="T134" i="1" s="1"/>
  <c r="T131" i="1"/>
  <c r="T129" i="1"/>
  <c r="T123" i="1"/>
  <c r="T122" i="1" s="1"/>
  <c r="T118" i="1"/>
  <c r="T116" i="1"/>
  <c r="T113" i="1"/>
  <c r="T111" i="1"/>
  <c r="T109" i="1"/>
  <c r="T103" i="1"/>
  <c r="T97" i="1"/>
  <c r="T95" i="1"/>
  <c r="T91" i="1"/>
  <c r="T90" i="1" s="1"/>
  <c r="T86" i="1"/>
  <c r="T84" i="1"/>
  <c r="T75" i="1"/>
  <c r="T74" i="1" s="1"/>
  <c r="T73" i="1" s="1"/>
  <c r="T71" i="1"/>
  <c r="T70" i="1" s="1"/>
  <c r="T69" i="1" s="1"/>
  <c r="T66" i="1"/>
  <c r="T62" i="1"/>
  <c r="T60" i="1"/>
  <c r="T58" i="1"/>
  <c r="T56" i="1"/>
  <c r="T52" i="1"/>
  <c r="T48" i="1"/>
  <c r="T44" i="1"/>
  <c r="T40" i="1"/>
  <c r="T37" i="1"/>
  <c r="T34" i="1"/>
  <c r="T26" i="1"/>
  <c r="T23" i="1"/>
  <c r="T78" i="1"/>
  <c r="R246" i="1"/>
  <c r="I356" i="1"/>
  <c r="K356" i="1" s="1"/>
  <c r="M356" i="1" s="1"/>
  <c r="O356" i="1" s="1"/>
  <c r="Q356" i="1" s="1"/>
  <c r="S356" i="1" s="1"/>
  <c r="U356" i="1" s="1"/>
  <c r="W356" i="1" s="1"/>
  <c r="Y356" i="1" s="1"/>
  <c r="AA356" i="1" s="1"/>
  <c r="R355" i="1"/>
  <c r="P355" i="1"/>
  <c r="N355" i="1"/>
  <c r="L355" i="1"/>
  <c r="J355" i="1"/>
  <c r="H355" i="1"/>
  <c r="G355" i="1"/>
  <c r="R324" i="1"/>
  <c r="Q325" i="1"/>
  <c r="S325" i="1" s="1"/>
  <c r="U325" i="1" s="1"/>
  <c r="I325" i="1"/>
  <c r="K325" i="1" s="1"/>
  <c r="M325" i="1" s="1"/>
  <c r="P324" i="1"/>
  <c r="O324" i="1"/>
  <c r="N324" i="1"/>
  <c r="L324" i="1"/>
  <c r="J324" i="1"/>
  <c r="H324" i="1"/>
  <c r="G324" i="1"/>
  <c r="R320" i="1"/>
  <c r="P350" i="1"/>
  <c r="I351" i="1"/>
  <c r="K351" i="1" s="1"/>
  <c r="M351" i="1" s="1"/>
  <c r="Q351" i="1"/>
  <c r="S351" i="1" s="1"/>
  <c r="U351" i="1" s="1"/>
  <c r="W351" i="1" s="1"/>
  <c r="Y351" i="1" s="1"/>
  <c r="AA351" i="1" s="1"/>
  <c r="P320" i="1"/>
  <c r="O248" i="1"/>
  <c r="I249" i="1"/>
  <c r="K249" i="1" s="1"/>
  <c r="M249" i="1" s="1"/>
  <c r="Q249" i="1"/>
  <c r="S249" i="1" s="1"/>
  <c r="U249" i="1" s="1"/>
  <c r="P248" i="1"/>
  <c r="N248" i="1"/>
  <c r="L248" i="1"/>
  <c r="J248" i="1"/>
  <c r="H248" i="1"/>
  <c r="G248" i="1"/>
  <c r="P131" i="1"/>
  <c r="Q132" i="1"/>
  <c r="P322" i="1"/>
  <c r="O322" i="1"/>
  <c r="I323" i="1"/>
  <c r="K323" i="1" s="1"/>
  <c r="M323" i="1" s="1"/>
  <c r="Q323" i="1"/>
  <c r="S323" i="1" s="1"/>
  <c r="U323" i="1" s="1"/>
  <c r="W323" i="1" s="1"/>
  <c r="N322" i="1"/>
  <c r="N320" i="1" s="1"/>
  <c r="L322" i="1"/>
  <c r="L320" i="1" s="1"/>
  <c r="J322" i="1"/>
  <c r="J320" i="1" s="1"/>
  <c r="H322" i="1"/>
  <c r="H320" i="1" s="1"/>
  <c r="G322" i="1"/>
  <c r="G320" i="1" s="1"/>
  <c r="P80" i="1"/>
  <c r="P79" i="1" s="1"/>
  <c r="P78" i="1" s="1"/>
  <c r="R523" i="1"/>
  <c r="R521" i="1"/>
  <c r="R519" i="1"/>
  <c r="R516" i="1"/>
  <c r="R515" i="1" s="1"/>
  <c r="R511" i="1"/>
  <c r="R510" i="1" s="1"/>
  <c r="R508" i="1"/>
  <c r="R507" i="1" s="1"/>
  <c r="R501" i="1"/>
  <c r="R499" i="1"/>
  <c r="R496" i="1"/>
  <c r="R491" i="1"/>
  <c r="R490" i="1" s="1"/>
  <c r="R487" i="1"/>
  <c r="R486" i="1" s="1"/>
  <c r="R484" i="1"/>
  <c r="R479" i="1"/>
  <c r="R475" i="1"/>
  <c r="R471" i="1"/>
  <c r="R459" i="1"/>
  <c r="R458" i="1" s="1"/>
  <c r="R449" i="1"/>
  <c r="R438" i="1"/>
  <c r="R433" i="1"/>
  <c r="R432" i="1" s="1"/>
  <c r="R425" i="1"/>
  <c r="R424" i="1" s="1"/>
  <c r="R423" i="1" s="1"/>
  <c r="R419" i="1"/>
  <c r="R418" i="1" s="1"/>
  <c r="R416" i="1"/>
  <c r="R415" i="1" s="1"/>
  <c r="R412" i="1"/>
  <c r="R409" i="1"/>
  <c r="R408" i="1" s="1"/>
  <c r="R405" i="1"/>
  <c r="R404" i="1" s="1"/>
  <c r="R403" i="1" s="1"/>
  <c r="R401" i="1"/>
  <c r="R400" i="1" s="1"/>
  <c r="R398" i="1"/>
  <c r="R397" i="1" s="1"/>
  <c r="R395" i="1"/>
  <c r="R394" i="1" s="1"/>
  <c r="R391" i="1"/>
  <c r="R390" i="1" s="1"/>
  <c r="R388" i="1"/>
  <c r="R387" i="1" s="1"/>
  <c r="R385" i="1"/>
  <c r="R384" i="1" s="1"/>
  <c r="R382" i="1"/>
  <c r="R381" i="1" s="1"/>
  <c r="R368" i="1"/>
  <c r="R366" i="1"/>
  <c r="R364" i="1"/>
  <c r="R362" i="1"/>
  <c r="R359" i="1"/>
  <c r="R357" i="1"/>
  <c r="R353" i="1"/>
  <c r="R350" i="1"/>
  <c r="R348" i="1"/>
  <c r="R344" i="1"/>
  <c r="R342" i="1"/>
  <c r="R341" i="1" s="1"/>
  <c r="R338" i="1"/>
  <c r="R336" i="1"/>
  <c r="R334" i="1"/>
  <c r="R331" i="1"/>
  <c r="R330" i="1" s="1"/>
  <c r="R317" i="1"/>
  <c r="R313" i="1"/>
  <c r="R310" i="1"/>
  <c r="R309" i="1" s="1"/>
  <c r="R307" i="1"/>
  <c r="R306" i="1" s="1"/>
  <c r="R304" i="1"/>
  <c r="R303" i="1" s="1"/>
  <c r="R300" i="1"/>
  <c r="R298" i="1"/>
  <c r="R296" i="1"/>
  <c r="R294" i="1"/>
  <c r="R292" i="1"/>
  <c r="R287" i="1"/>
  <c r="R285" i="1"/>
  <c r="R283" i="1"/>
  <c r="R281" i="1"/>
  <c r="R276" i="1"/>
  <c r="R274" i="1"/>
  <c r="R272" i="1"/>
  <c r="R270" i="1"/>
  <c r="R268" i="1"/>
  <c r="R266" i="1"/>
  <c r="R264" i="1"/>
  <c r="R261" i="1"/>
  <c r="R259" i="1"/>
  <c r="R257" i="1"/>
  <c r="R252" i="1"/>
  <c r="R251" i="1" s="1"/>
  <c r="R244" i="1"/>
  <c r="R241" i="1"/>
  <c r="R240" i="1" s="1"/>
  <c r="R238" i="1"/>
  <c r="R236" i="1"/>
  <c r="R234" i="1"/>
  <c r="R227" i="1"/>
  <c r="R225" i="1"/>
  <c r="R223" i="1"/>
  <c r="R219" i="1"/>
  <c r="R216" i="1"/>
  <c r="R210" i="1"/>
  <c r="R209" i="1" s="1"/>
  <c r="R205" i="1"/>
  <c r="R204" i="1" s="1"/>
  <c r="R202" i="1"/>
  <c r="R200" i="1"/>
  <c r="R197" i="1"/>
  <c r="R194" i="1"/>
  <c r="R190" i="1"/>
  <c r="R186" i="1"/>
  <c r="R182" i="1"/>
  <c r="R179" i="1"/>
  <c r="R178" i="1" s="1"/>
  <c r="R174" i="1"/>
  <c r="R173" i="1" s="1"/>
  <c r="R170" i="1"/>
  <c r="R169" i="1" s="1"/>
  <c r="R167" i="1"/>
  <c r="R166" i="1" s="1"/>
  <c r="R164" i="1"/>
  <c r="R163" i="1" s="1"/>
  <c r="R161" i="1"/>
  <c r="R160" i="1" s="1"/>
  <c r="R158" i="1"/>
  <c r="R157" i="1" s="1"/>
  <c r="R154" i="1"/>
  <c r="R152" i="1"/>
  <c r="R149" i="1"/>
  <c r="R148" i="1" s="1"/>
  <c r="R143" i="1"/>
  <c r="R142" i="1" s="1"/>
  <c r="R141" i="1" s="1"/>
  <c r="R135" i="1"/>
  <c r="R134" i="1" s="1"/>
  <c r="R131" i="1"/>
  <c r="R129" i="1"/>
  <c r="R123" i="1"/>
  <c r="R122" i="1" s="1"/>
  <c r="R118" i="1"/>
  <c r="R116" i="1"/>
  <c r="R113" i="1"/>
  <c r="R111" i="1"/>
  <c r="R109" i="1"/>
  <c r="R103" i="1"/>
  <c r="R100" i="1"/>
  <c r="R99" i="1" s="1"/>
  <c r="R97" i="1"/>
  <c r="R95" i="1"/>
  <c r="R91" i="1"/>
  <c r="R90" i="1" s="1"/>
  <c r="R86" i="1"/>
  <c r="R84" i="1"/>
  <c r="R75" i="1"/>
  <c r="R74" i="1" s="1"/>
  <c r="R73" i="1" s="1"/>
  <c r="R71" i="1"/>
  <c r="R70" i="1" s="1"/>
  <c r="R69" i="1" s="1"/>
  <c r="R66" i="1"/>
  <c r="R62" i="1"/>
  <c r="R60" i="1"/>
  <c r="R58" i="1"/>
  <c r="R56" i="1"/>
  <c r="R52" i="1"/>
  <c r="R48" i="1"/>
  <c r="R44" i="1"/>
  <c r="R40" i="1"/>
  <c r="R37" i="1"/>
  <c r="R34" i="1"/>
  <c r="R30" i="1"/>
  <c r="R26" i="1"/>
  <c r="R23" i="1"/>
  <c r="M107" i="1"/>
  <c r="N106" i="1"/>
  <c r="N104" i="1"/>
  <c r="P523" i="1"/>
  <c r="P521" i="1"/>
  <c r="P519" i="1"/>
  <c r="P516" i="1"/>
  <c r="P515" i="1" s="1"/>
  <c r="P511" i="1"/>
  <c r="P510" i="1" s="1"/>
  <c r="P508" i="1"/>
  <c r="P507" i="1" s="1"/>
  <c r="P501" i="1"/>
  <c r="P499" i="1"/>
  <c r="P496" i="1"/>
  <c r="P491" i="1"/>
  <c r="P490" i="1" s="1"/>
  <c r="P487" i="1"/>
  <c r="P486" i="1" s="1"/>
  <c r="P484" i="1"/>
  <c r="P479" i="1"/>
  <c r="P475" i="1"/>
  <c r="P471" i="1"/>
  <c r="P459" i="1"/>
  <c r="P458" i="1" s="1"/>
  <c r="P449" i="1"/>
  <c r="P438" i="1"/>
  <c r="P433" i="1"/>
  <c r="P432" i="1" s="1"/>
  <c r="P425" i="1"/>
  <c r="P424" i="1" s="1"/>
  <c r="P423" i="1" s="1"/>
  <c r="P419" i="1"/>
  <c r="P418" i="1" s="1"/>
  <c r="P416" i="1"/>
  <c r="P415" i="1" s="1"/>
  <c r="P412" i="1"/>
  <c r="P409" i="1"/>
  <c r="P408" i="1" s="1"/>
  <c r="P405" i="1"/>
  <c r="P404" i="1" s="1"/>
  <c r="P403" i="1" s="1"/>
  <c r="P401" i="1"/>
  <c r="P400" i="1" s="1"/>
  <c r="P398" i="1"/>
  <c r="P397" i="1" s="1"/>
  <c r="P395" i="1"/>
  <c r="P394" i="1" s="1"/>
  <c r="P391" i="1"/>
  <c r="P390" i="1" s="1"/>
  <c r="P388" i="1"/>
  <c r="P387" i="1" s="1"/>
  <c r="P385" i="1"/>
  <c r="P384" i="1" s="1"/>
  <c r="P382" i="1"/>
  <c r="P381" i="1" s="1"/>
  <c r="P368" i="1"/>
  <c r="P366" i="1"/>
  <c r="P364" i="1"/>
  <c r="P362" i="1"/>
  <c r="P359" i="1"/>
  <c r="P357" i="1"/>
  <c r="P353" i="1"/>
  <c r="P348" i="1"/>
  <c r="P344" i="1"/>
  <c r="P342" i="1"/>
  <c r="P341" i="1" s="1"/>
  <c r="P338" i="1"/>
  <c r="P336" i="1"/>
  <c r="P334" i="1"/>
  <c r="P331" i="1"/>
  <c r="P330" i="1" s="1"/>
  <c r="P317" i="1"/>
  <c r="P313" i="1"/>
  <c r="P310" i="1"/>
  <c r="P309" i="1" s="1"/>
  <c r="P307" i="1"/>
  <c r="P306" i="1" s="1"/>
  <c r="P304" i="1"/>
  <c r="P303" i="1" s="1"/>
  <c r="P300" i="1"/>
  <c r="P298" i="1"/>
  <c r="P296" i="1"/>
  <c r="P294" i="1"/>
  <c r="P292" i="1"/>
  <c r="P287" i="1"/>
  <c r="P285" i="1"/>
  <c r="P283" i="1"/>
  <c r="P281" i="1"/>
  <c r="P276" i="1"/>
  <c r="P274" i="1"/>
  <c r="P272" i="1"/>
  <c r="P270" i="1"/>
  <c r="P268" i="1"/>
  <c r="P266" i="1"/>
  <c r="P264" i="1"/>
  <c r="P261" i="1"/>
  <c r="P259" i="1"/>
  <c r="P257" i="1"/>
  <c r="P252" i="1"/>
  <c r="P251" i="1" s="1"/>
  <c r="P244" i="1"/>
  <c r="P241" i="1"/>
  <c r="P240" i="1" s="1"/>
  <c r="P238" i="1"/>
  <c r="P236" i="1"/>
  <c r="P234" i="1"/>
  <c r="P227" i="1"/>
  <c r="P225" i="1"/>
  <c r="P223" i="1"/>
  <c r="P219" i="1"/>
  <c r="P216" i="1"/>
  <c r="P210" i="1"/>
  <c r="P209" i="1" s="1"/>
  <c r="P205" i="1"/>
  <c r="P204" i="1" s="1"/>
  <c r="P202" i="1"/>
  <c r="P200" i="1"/>
  <c r="P197" i="1"/>
  <c r="P194" i="1"/>
  <c r="P190" i="1"/>
  <c r="P186" i="1"/>
  <c r="P182" i="1"/>
  <c r="P179" i="1"/>
  <c r="P178" i="1" s="1"/>
  <c r="P174" i="1"/>
  <c r="P173" i="1" s="1"/>
  <c r="P170" i="1"/>
  <c r="P169" i="1" s="1"/>
  <c r="P167" i="1"/>
  <c r="P166" i="1" s="1"/>
  <c r="P164" i="1"/>
  <c r="P163" i="1" s="1"/>
  <c r="P161" i="1"/>
  <c r="P160" i="1" s="1"/>
  <c r="P158" i="1"/>
  <c r="P157" i="1" s="1"/>
  <c r="P154" i="1"/>
  <c r="P152" i="1"/>
  <c r="P149" i="1"/>
  <c r="P148" i="1" s="1"/>
  <c r="P143" i="1"/>
  <c r="P142" i="1" s="1"/>
  <c r="P141" i="1" s="1"/>
  <c r="P135" i="1"/>
  <c r="P134" i="1" s="1"/>
  <c r="P129" i="1"/>
  <c r="P128" i="1" s="1"/>
  <c r="P123" i="1"/>
  <c r="P122" i="1" s="1"/>
  <c r="P118" i="1"/>
  <c r="P116" i="1"/>
  <c r="P113" i="1"/>
  <c r="P111" i="1"/>
  <c r="P109" i="1"/>
  <c r="P103" i="1"/>
  <c r="P100" i="1"/>
  <c r="P99" i="1" s="1"/>
  <c r="P97" i="1"/>
  <c r="P95" i="1"/>
  <c r="P91" i="1"/>
  <c r="P90" i="1" s="1"/>
  <c r="P86" i="1"/>
  <c r="P84" i="1"/>
  <c r="P75" i="1"/>
  <c r="P74" i="1" s="1"/>
  <c r="P73" i="1" s="1"/>
  <c r="P71" i="1"/>
  <c r="P70" i="1" s="1"/>
  <c r="P69" i="1" s="1"/>
  <c r="P66" i="1"/>
  <c r="P62" i="1"/>
  <c r="P60" i="1"/>
  <c r="P58" i="1"/>
  <c r="P56" i="1"/>
  <c r="P52" i="1"/>
  <c r="P48" i="1"/>
  <c r="P44" i="1"/>
  <c r="P40" i="1"/>
  <c r="P37" i="1"/>
  <c r="P34" i="1"/>
  <c r="P30" i="1"/>
  <c r="P26" i="1"/>
  <c r="P23" i="1"/>
  <c r="N523" i="1"/>
  <c r="N521" i="1"/>
  <c r="N519" i="1"/>
  <c r="N516" i="1"/>
  <c r="N515" i="1" s="1"/>
  <c r="N511" i="1"/>
  <c r="N510" i="1" s="1"/>
  <c r="N508" i="1"/>
  <c r="N507" i="1" s="1"/>
  <c r="N501" i="1"/>
  <c r="N499" i="1"/>
  <c r="N496" i="1"/>
  <c r="N491" i="1"/>
  <c r="N490" i="1" s="1"/>
  <c r="N487" i="1"/>
  <c r="N486" i="1" s="1"/>
  <c r="N484" i="1"/>
  <c r="N479" i="1"/>
  <c r="N475" i="1"/>
  <c r="N471" i="1"/>
  <c r="N459" i="1"/>
  <c r="N458" i="1" s="1"/>
  <c r="N449" i="1"/>
  <c r="N438" i="1"/>
  <c r="N433" i="1"/>
  <c r="N432" i="1" s="1"/>
  <c r="N425" i="1"/>
  <c r="N424" i="1" s="1"/>
  <c r="N423" i="1" s="1"/>
  <c r="N419" i="1"/>
  <c r="N418" i="1" s="1"/>
  <c r="N416" i="1"/>
  <c r="N415" i="1" s="1"/>
  <c r="N412" i="1"/>
  <c r="N411" i="1" s="1"/>
  <c r="N409" i="1"/>
  <c r="N408" i="1" s="1"/>
  <c r="N405" i="1"/>
  <c r="N404" i="1" s="1"/>
  <c r="N403" i="1" s="1"/>
  <c r="N401" i="1"/>
  <c r="N400" i="1" s="1"/>
  <c r="N398" i="1"/>
  <c r="N397" i="1" s="1"/>
  <c r="N395" i="1"/>
  <c r="N394" i="1" s="1"/>
  <c r="N391" i="1"/>
  <c r="N390" i="1" s="1"/>
  <c r="N388" i="1"/>
  <c r="N387" i="1" s="1"/>
  <c r="N385" i="1"/>
  <c r="N384" i="1" s="1"/>
  <c r="N382" i="1"/>
  <c r="N381" i="1" s="1"/>
  <c r="N368" i="1"/>
  <c r="N366" i="1"/>
  <c r="N364" i="1"/>
  <c r="N362" i="1"/>
  <c r="N359" i="1"/>
  <c r="N357" i="1"/>
  <c r="N353" i="1"/>
  <c r="N350" i="1"/>
  <c r="N348" i="1"/>
  <c r="N344" i="1"/>
  <c r="N342" i="1"/>
  <c r="N341" i="1" s="1"/>
  <c r="N338" i="1"/>
  <c r="N336" i="1"/>
  <c r="N334" i="1"/>
  <c r="N331" i="1"/>
  <c r="N330" i="1" s="1"/>
  <c r="N317" i="1"/>
  <c r="N313" i="1"/>
  <c r="N310" i="1"/>
  <c r="N309" i="1" s="1"/>
  <c r="N307" i="1"/>
  <c r="N306" i="1" s="1"/>
  <c r="N304" i="1"/>
  <c r="N303" i="1" s="1"/>
  <c r="N300" i="1"/>
  <c r="N298" i="1"/>
  <c r="N296" i="1"/>
  <c r="N294" i="1"/>
  <c r="N292" i="1"/>
  <c r="N287" i="1"/>
  <c r="N285" i="1"/>
  <c r="N283" i="1"/>
  <c r="N281" i="1"/>
  <c r="N276" i="1"/>
  <c r="N274" i="1"/>
  <c r="N272" i="1"/>
  <c r="N270" i="1"/>
  <c r="N268" i="1"/>
  <c r="N266" i="1"/>
  <c r="N264" i="1"/>
  <c r="N261" i="1"/>
  <c r="N259" i="1"/>
  <c r="N257" i="1"/>
  <c r="N252" i="1"/>
  <c r="N251" i="1" s="1"/>
  <c r="N246" i="1"/>
  <c r="N244" i="1"/>
  <c r="N241" i="1"/>
  <c r="N240" i="1" s="1"/>
  <c r="N238" i="1"/>
  <c r="N236" i="1"/>
  <c r="N234" i="1"/>
  <c r="N227" i="1"/>
  <c r="N225" i="1"/>
  <c r="N223" i="1"/>
  <c r="N219" i="1"/>
  <c r="N216" i="1"/>
  <c r="N210" i="1"/>
  <c r="N209" i="1" s="1"/>
  <c r="N205" i="1"/>
  <c r="N204" i="1" s="1"/>
  <c r="N202" i="1"/>
  <c r="N200" i="1"/>
  <c r="N197" i="1"/>
  <c r="N194" i="1"/>
  <c r="N190" i="1"/>
  <c r="N186" i="1"/>
  <c r="N182" i="1"/>
  <c r="N179" i="1"/>
  <c r="N178" i="1" s="1"/>
  <c r="N174" i="1"/>
  <c r="N173" i="1" s="1"/>
  <c r="N170" i="1"/>
  <c r="N169" i="1" s="1"/>
  <c r="N167" i="1"/>
  <c r="N166" i="1" s="1"/>
  <c r="N164" i="1"/>
  <c r="N163" i="1" s="1"/>
  <c r="N161" i="1"/>
  <c r="N160" i="1" s="1"/>
  <c r="N158" i="1"/>
  <c r="N157" i="1" s="1"/>
  <c r="N154" i="1"/>
  <c r="N152" i="1"/>
  <c r="N149" i="1"/>
  <c r="N148" i="1" s="1"/>
  <c r="N143" i="1"/>
  <c r="N142" i="1" s="1"/>
  <c r="N141" i="1" s="1"/>
  <c r="N135" i="1"/>
  <c r="N134" i="1" s="1"/>
  <c r="N131" i="1"/>
  <c r="N129" i="1"/>
  <c r="N123" i="1"/>
  <c r="N122" i="1" s="1"/>
  <c r="N118" i="1"/>
  <c r="N116" i="1"/>
  <c r="N113" i="1"/>
  <c r="N111" i="1"/>
  <c r="N109" i="1"/>
  <c r="N100" i="1"/>
  <c r="N99" i="1" s="1"/>
  <c r="N97" i="1"/>
  <c r="N95" i="1"/>
  <c r="N91" i="1"/>
  <c r="N90" i="1" s="1"/>
  <c r="N86" i="1"/>
  <c r="N84" i="1"/>
  <c r="N75" i="1"/>
  <c r="N74" i="1" s="1"/>
  <c r="N73" i="1" s="1"/>
  <c r="N71" i="1"/>
  <c r="N70" i="1" s="1"/>
  <c r="N69" i="1" s="1"/>
  <c r="N66" i="1"/>
  <c r="N62" i="1"/>
  <c r="N60" i="1"/>
  <c r="N58" i="1"/>
  <c r="N56" i="1"/>
  <c r="N52" i="1"/>
  <c r="N48" i="1"/>
  <c r="N44" i="1"/>
  <c r="N40" i="1"/>
  <c r="N37" i="1"/>
  <c r="N34" i="1"/>
  <c r="N30" i="1"/>
  <c r="N26" i="1"/>
  <c r="N23" i="1"/>
  <c r="L48" i="1"/>
  <c r="M49" i="1"/>
  <c r="O49" i="1" s="1"/>
  <c r="Q49" i="1" s="1"/>
  <c r="S49" i="1" s="1"/>
  <c r="U49" i="1" s="1"/>
  <c r="W49" i="1" s="1"/>
  <c r="Y49" i="1" s="1"/>
  <c r="AA49" i="1" s="1"/>
  <c r="D25" i="2"/>
  <c r="C25" i="2"/>
  <c r="C10" i="2"/>
  <c r="E12" i="2"/>
  <c r="C15" i="2"/>
  <c r="C12" i="2"/>
  <c r="C6" i="2"/>
  <c r="L40" i="1"/>
  <c r="L103" i="1"/>
  <c r="K103" i="1"/>
  <c r="M105" i="1"/>
  <c r="O105" i="1" s="1"/>
  <c r="Q105" i="1" s="1"/>
  <c r="S105" i="1" s="1"/>
  <c r="L523" i="1"/>
  <c r="L521" i="1"/>
  <c r="L519" i="1"/>
  <c r="L516" i="1"/>
  <c r="L515" i="1" s="1"/>
  <c r="L511" i="1"/>
  <c r="L510" i="1" s="1"/>
  <c r="L508" i="1"/>
  <c r="L507" i="1" s="1"/>
  <c r="L501" i="1"/>
  <c r="L499" i="1"/>
  <c r="L496" i="1"/>
  <c r="L491" i="1"/>
  <c r="L490" i="1" s="1"/>
  <c r="L487" i="1"/>
  <c r="L486" i="1" s="1"/>
  <c r="L484" i="1"/>
  <c r="L479" i="1"/>
  <c r="L475" i="1"/>
  <c r="L471" i="1"/>
  <c r="L459" i="1"/>
  <c r="L458" i="1" s="1"/>
  <c r="L449" i="1"/>
  <c r="L438" i="1"/>
  <c r="L433" i="1"/>
  <c r="L432" i="1" s="1"/>
  <c r="L425" i="1"/>
  <c r="L424" i="1" s="1"/>
  <c r="L423" i="1" s="1"/>
  <c r="L419" i="1"/>
  <c r="L418" i="1" s="1"/>
  <c r="L416" i="1"/>
  <c r="L415" i="1" s="1"/>
  <c r="L412" i="1"/>
  <c r="L411" i="1" s="1"/>
  <c r="L409" i="1"/>
  <c r="L408" i="1" s="1"/>
  <c r="L405" i="1"/>
  <c r="L404" i="1" s="1"/>
  <c r="L403" i="1" s="1"/>
  <c r="L401" i="1"/>
  <c r="L400" i="1" s="1"/>
  <c r="L398" i="1"/>
  <c r="L397" i="1" s="1"/>
  <c r="L395" i="1"/>
  <c r="L394" i="1" s="1"/>
  <c r="L391" i="1"/>
  <c r="L390" i="1" s="1"/>
  <c r="L388" i="1"/>
  <c r="L387" i="1" s="1"/>
  <c r="L385" i="1"/>
  <c r="L384" i="1" s="1"/>
  <c r="L382" i="1"/>
  <c r="L381" i="1" s="1"/>
  <c r="L368" i="1"/>
  <c r="L366" i="1"/>
  <c r="L364" i="1"/>
  <c r="L362" i="1"/>
  <c r="L359" i="1"/>
  <c r="L357" i="1"/>
  <c r="L353" i="1"/>
  <c r="L350" i="1"/>
  <c r="L348" i="1"/>
  <c r="L344" i="1"/>
  <c r="L342" i="1"/>
  <c r="L341" i="1" s="1"/>
  <c r="L338" i="1"/>
  <c r="L336" i="1"/>
  <c r="L334" i="1"/>
  <c r="L331" i="1"/>
  <c r="L330" i="1" s="1"/>
  <c r="L317" i="1"/>
  <c r="L313" i="1"/>
  <c r="L310" i="1"/>
  <c r="L309" i="1" s="1"/>
  <c r="L307" i="1"/>
  <c r="L306" i="1" s="1"/>
  <c r="L304" i="1"/>
  <c r="L303" i="1" s="1"/>
  <c r="L300" i="1"/>
  <c r="L298" i="1"/>
  <c r="L296" i="1"/>
  <c r="L294" i="1"/>
  <c r="L292" i="1"/>
  <c r="L287" i="1"/>
  <c r="L285" i="1"/>
  <c r="L283" i="1"/>
  <c r="L281" i="1"/>
  <c r="L276" i="1"/>
  <c r="L274" i="1"/>
  <c r="L272" i="1"/>
  <c r="L270" i="1"/>
  <c r="L268" i="1"/>
  <c r="L266" i="1"/>
  <c r="L264" i="1"/>
  <c r="L261" i="1"/>
  <c r="L259" i="1"/>
  <c r="L257" i="1"/>
  <c r="L252" i="1"/>
  <c r="L251" i="1" s="1"/>
  <c r="L246" i="1"/>
  <c r="L244" i="1"/>
  <c r="L241" i="1"/>
  <c r="L240" i="1" s="1"/>
  <c r="L238" i="1"/>
  <c r="L236" i="1"/>
  <c r="L234" i="1"/>
  <c r="L227" i="1"/>
  <c r="L225" i="1"/>
  <c r="L223" i="1"/>
  <c r="L219" i="1"/>
  <c r="L216" i="1"/>
  <c r="L210" i="1"/>
  <c r="L209" i="1" s="1"/>
  <c r="L205" i="1"/>
  <c r="L204" i="1" s="1"/>
  <c r="L202" i="1"/>
  <c r="L200" i="1"/>
  <c r="L197" i="1"/>
  <c r="L194" i="1"/>
  <c r="L190" i="1"/>
  <c r="L186" i="1"/>
  <c r="L182" i="1"/>
  <c r="L179" i="1"/>
  <c r="L178" i="1" s="1"/>
  <c r="L174" i="1"/>
  <c r="L173" i="1" s="1"/>
  <c r="L170" i="1"/>
  <c r="L169" i="1" s="1"/>
  <c r="L167" i="1"/>
  <c r="L166" i="1" s="1"/>
  <c r="L164" i="1"/>
  <c r="L163" i="1" s="1"/>
  <c r="L161" i="1"/>
  <c r="L160" i="1" s="1"/>
  <c r="L158" i="1"/>
  <c r="L157" i="1" s="1"/>
  <c r="L154" i="1"/>
  <c r="L152" i="1"/>
  <c r="L149" i="1"/>
  <c r="L148" i="1" s="1"/>
  <c r="L143" i="1"/>
  <c r="L135" i="1"/>
  <c r="L134" i="1" s="1"/>
  <c r="L131" i="1"/>
  <c r="L129" i="1"/>
  <c r="L123" i="1"/>
  <c r="L122" i="1" s="1"/>
  <c r="L118" i="1"/>
  <c r="L116" i="1"/>
  <c r="L113" i="1"/>
  <c r="L111" i="1"/>
  <c r="L109" i="1"/>
  <c r="L100" i="1"/>
  <c r="L99" i="1" s="1"/>
  <c r="L97" i="1"/>
  <c r="L95" i="1"/>
  <c r="L91" i="1"/>
  <c r="L90" i="1" s="1"/>
  <c r="L86" i="1"/>
  <c r="L84" i="1"/>
  <c r="L75" i="1"/>
  <c r="L74" i="1" s="1"/>
  <c r="L73" i="1" s="1"/>
  <c r="L71" i="1"/>
  <c r="L70" i="1" s="1"/>
  <c r="L69" i="1" s="1"/>
  <c r="L66" i="1"/>
  <c r="L62" i="1"/>
  <c r="L60" i="1"/>
  <c r="L58" i="1"/>
  <c r="L56" i="1"/>
  <c r="L52" i="1"/>
  <c r="L44" i="1"/>
  <c r="L37" i="1"/>
  <c r="L34" i="1"/>
  <c r="L30" i="1"/>
  <c r="L26" i="1"/>
  <c r="L23" i="1"/>
  <c r="J200" i="1"/>
  <c r="J84" i="1"/>
  <c r="J205" i="1"/>
  <c r="J204" i="1" s="1"/>
  <c r="J338" i="1"/>
  <c r="J433" i="1"/>
  <c r="J432" i="1" s="1"/>
  <c r="J202" i="1"/>
  <c r="J331" i="1"/>
  <c r="J330" i="1" s="1"/>
  <c r="J471" i="1"/>
  <c r="J438" i="1"/>
  <c r="I335" i="1"/>
  <c r="K335" i="1" s="1"/>
  <c r="M335" i="1" s="1"/>
  <c r="O335" i="1" s="1"/>
  <c r="Q335" i="1" s="1"/>
  <c r="S335" i="1" s="1"/>
  <c r="U335" i="1" s="1"/>
  <c r="W335" i="1" s="1"/>
  <c r="Y335" i="1" s="1"/>
  <c r="AA335" i="1" s="1"/>
  <c r="I337" i="1"/>
  <c r="K337" i="1" s="1"/>
  <c r="M337" i="1" s="1"/>
  <c r="O337" i="1" s="1"/>
  <c r="Q337" i="1" s="1"/>
  <c r="S337" i="1" s="1"/>
  <c r="U337" i="1" s="1"/>
  <c r="W337" i="1" s="1"/>
  <c r="Y337" i="1" s="1"/>
  <c r="AA337" i="1" s="1"/>
  <c r="I343" i="1"/>
  <c r="K343" i="1" s="1"/>
  <c r="M343" i="1" s="1"/>
  <c r="O343" i="1" s="1"/>
  <c r="Q343" i="1" s="1"/>
  <c r="S343" i="1" s="1"/>
  <c r="U343" i="1" s="1"/>
  <c r="W343" i="1" s="1"/>
  <c r="Y343" i="1" s="1"/>
  <c r="AA343" i="1" s="1"/>
  <c r="I345" i="1"/>
  <c r="K345" i="1" s="1"/>
  <c r="M345" i="1" s="1"/>
  <c r="O345" i="1" s="1"/>
  <c r="Q345" i="1" s="1"/>
  <c r="S345" i="1" s="1"/>
  <c r="U345" i="1" s="1"/>
  <c r="W345" i="1" s="1"/>
  <c r="Y345" i="1" s="1"/>
  <c r="AA345" i="1" s="1"/>
  <c r="J26" i="1"/>
  <c r="J523" i="1"/>
  <c r="J521" i="1"/>
  <c r="J519" i="1"/>
  <c r="J516" i="1"/>
  <c r="J515" i="1" s="1"/>
  <c r="J511" i="1"/>
  <c r="J510" i="1" s="1"/>
  <c r="J508" i="1"/>
  <c r="J507" i="1" s="1"/>
  <c r="J501" i="1"/>
  <c r="J499" i="1"/>
  <c r="J496" i="1"/>
  <c r="J491" i="1"/>
  <c r="J490" i="1" s="1"/>
  <c r="K490" i="1" s="1"/>
  <c r="J487" i="1"/>
  <c r="J486" i="1" s="1"/>
  <c r="J484" i="1"/>
  <c r="J479" i="1"/>
  <c r="J475" i="1"/>
  <c r="J459" i="1"/>
  <c r="J458" i="1" s="1"/>
  <c r="J449" i="1"/>
  <c r="J425" i="1"/>
  <c r="J424" i="1" s="1"/>
  <c r="J423" i="1" s="1"/>
  <c r="J419" i="1"/>
  <c r="J418" i="1" s="1"/>
  <c r="J416" i="1"/>
  <c r="J415" i="1" s="1"/>
  <c r="J412" i="1"/>
  <c r="J411" i="1" s="1"/>
  <c r="J409" i="1"/>
  <c r="J408" i="1" s="1"/>
  <c r="J405" i="1"/>
  <c r="J404" i="1" s="1"/>
  <c r="J403" i="1" s="1"/>
  <c r="J401" i="1"/>
  <c r="J400" i="1" s="1"/>
  <c r="J398" i="1"/>
  <c r="J397" i="1" s="1"/>
  <c r="J395" i="1"/>
  <c r="J394" i="1" s="1"/>
  <c r="J391" i="1"/>
  <c r="J390" i="1" s="1"/>
  <c r="J388" i="1"/>
  <c r="J387" i="1" s="1"/>
  <c r="J385" i="1"/>
  <c r="J384" i="1" s="1"/>
  <c r="J382" i="1"/>
  <c r="J381" i="1" s="1"/>
  <c r="J368" i="1"/>
  <c r="J366" i="1"/>
  <c r="J364" i="1"/>
  <c r="J362" i="1"/>
  <c r="J359" i="1"/>
  <c r="J357" i="1"/>
  <c r="J353" i="1"/>
  <c r="J350" i="1"/>
  <c r="J348" i="1"/>
  <c r="J344" i="1"/>
  <c r="J342" i="1"/>
  <c r="J341" i="1" s="1"/>
  <c r="J336" i="1"/>
  <c r="J334" i="1"/>
  <c r="J317" i="1"/>
  <c r="J313" i="1"/>
  <c r="J310" i="1"/>
  <c r="J309" i="1" s="1"/>
  <c r="J307" i="1"/>
  <c r="J306" i="1" s="1"/>
  <c r="J304" i="1"/>
  <c r="J303" i="1" s="1"/>
  <c r="J300" i="1"/>
  <c r="J298" i="1"/>
  <c r="J296" i="1"/>
  <c r="J294" i="1"/>
  <c r="J292" i="1"/>
  <c r="J287" i="1"/>
  <c r="J285" i="1"/>
  <c r="J283" i="1"/>
  <c r="J281" i="1"/>
  <c r="J276" i="1"/>
  <c r="J274" i="1"/>
  <c r="J272" i="1"/>
  <c r="J270" i="1"/>
  <c r="J268" i="1"/>
  <c r="J266" i="1"/>
  <c r="J264" i="1"/>
  <c r="J261" i="1"/>
  <c r="J259" i="1"/>
  <c r="J257" i="1"/>
  <c r="J252" i="1"/>
  <c r="J251" i="1" s="1"/>
  <c r="J246" i="1"/>
  <c r="J244" i="1"/>
  <c r="J241" i="1"/>
  <c r="J240" i="1" s="1"/>
  <c r="J238" i="1"/>
  <c r="J236" i="1"/>
  <c r="J234" i="1"/>
  <c r="J227" i="1"/>
  <c r="J225" i="1"/>
  <c r="J223" i="1"/>
  <c r="J219" i="1"/>
  <c r="J216" i="1"/>
  <c r="J210" i="1"/>
  <c r="J209" i="1" s="1"/>
  <c r="J197" i="1"/>
  <c r="J194" i="1"/>
  <c r="J190" i="1"/>
  <c r="J186" i="1"/>
  <c r="J182" i="1"/>
  <c r="J179" i="1"/>
  <c r="J178" i="1" s="1"/>
  <c r="J174" i="1"/>
  <c r="J173" i="1" s="1"/>
  <c r="J170" i="1"/>
  <c r="J169" i="1" s="1"/>
  <c r="J167" i="1"/>
  <c r="J166" i="1" s="1"/>
  <c r="J164" i="1"/>
  <c r="J163" i="1" s="1"/>
  <c r="J161" i="1"/>
  <c r="J160" i="1" s="1"/>
  <c r="J158" i="1"/>
  <c r="J157" i="1" s="1"/>
  <c r="J154" i="1"/>
  <c r="J152" i="1"/>
  <c r="J149" i="1"/>
  <c r="J148" i="1" s="1"/>
  <c r="J143" i="1"/>
  <c r="J142" i="1" s="1"/>
  <c r="J141" i="1" s="1"/>
  <c r="J135" i="1"/>
  <c r="J134" i="1" s="1"/>
  <c r="J131" i="1"/>
  <c r="J129" i="1"/>
  <c r="J123" i="1"/>
  <c r="J122" i="1" s="1"/>
  <c r="J118" i="1"/>
  <c r="J116" i="1"/>
  <c r="J113" i="1"/>
  <c r="J111" i="1"/>
  <c r="J109" i="1"/>
  <c r="J100" i="1"/>
  <c r="J99" i="1" s="1"/>
  <c r="J97" i="1"/>
  <c r="J95" i="1"/>
  <c r="J91" i="1"/>
  <c r="J90" i="1" s="1"/>
  <c r="J86" i="1"/>
  <c r="J75" i="1"/>
  <c r="J74" i="1" s="1"/>
  <c r="J73" i="1" s="1"/>
  <c r="J71" i="1"/>
  <c r="J70" i="1" s="1"/>
  <c r="J69" i="1" s="1"/>
  <c r="J66" i="1"/>
  <c r="J62" i="1"/>
  <c r="J60" i="1"/>
  <c r="J58" i="1"/>
  <c r="J56" i="1"/>
  <c r="J52" i="1"/>
  <c r="J48" i="1"/>
  <c r="J44" i="1"/>
  <c r="J37" i="1"/>
  <c r="J34" i="1"/>
  <c r="J30" i="1"/>
  <c r="J23" i="1"/>
  <c r="K203" i="1"/>
  <c r="M203" i="1" s="1"/>
  <c r="I202" i="1"/>
  <c r="I200" i="1"/>
  <c r="K201" i="1"/>
  <c r="M201" i="1" s="1"/>
  <c r="I86" i="1"/>
  <c r="H144" i="1"/>
  <c r="H143" i="1" s="1"/>
  <c r="H142" i="1" s="1"/>
  <c r="H141" i="1" s="1"/>
  <c r="I338" i="1"/>
  <c r="K339" i="1"/>
  <c r="M339" i="1" s="1"/>
  <c r="O339" i="1" s="1"/>
  <c r="Q339" i="1" s="1"/>
  <c r="S339" i="1" s="1"/>
  <c r="U339" i="1" s="1"/>
  <c r="I331" i="1"/>
  <c r="I330" i="1" s="1"/>
  <c r="K332" i="1"/>
  <c r="M332" i="1" s="1"/>
  <c r="O331" i="1" s="1"/>
  <c r="H75" i="1"/>
  <c r="H74" i="1" s="1"/>
  <c r="H73" i="1" s="1"/>
  <c r="G75" i="1"/>
  <c r="G74" i="1" s="1"/>
  <c r="G73" i="1" s="1"/>
  <c r="K77" i="1"/>
  <c r="M77" i="1" s="1"/>
  <c r="O77" i="1" s="1"/>
  <c r="Q77" i="1" s="1"/>
  <c r="S77" i="1" s="1"/>
  <c r="U77" i="1" s="1"/>
  <c r="K481" i="1"/>
  <c r="M481" i="1" s="1"/>
  <c r="O481" i="1" s="1"/>
  <c r="Q481" i="1" s="1"/>
  <c r="S481" i="1" s="1"/>
  <c r="U481" i="1" s="1"/>
  <c r="W481" i="1" s="1"/>
  <c r="Y481" i="1" s="1"/>
  <c r="AA481" i="1" s="1"/>
  <c r="K230" i="1"/>
  <c r="M230" i="1" s="1"/>
  <c r="O230" i="1" s="1"/>
  <c r="Q230" i="1" s="1"/>
  <c r="S230" i="1" s="1"/>
  <c r="U230" i="1" s="1"/>
  <c r="W230" i="1" s="1"/>
  <c r="Y230" i="1" s="1"/>
  <c r="AA230" i="1" s="1"/>
  <c r="H487" i="1"/>
  <c r="H486" i="1" s="1"/>
  <c r="H425" i="1"/>
  <c r="H424" i="1" s="1"/>
  <c r="H423" i="1" s="1"/>
  <c r="G228" i="1"/>
  <c r="G227" i="1" s="1"/>
  <c r="I153" i="1"/>
  <c r="H152" i="1"/>
  <c r="G152" i="1"/>
  <c r="G149" i="1"/>
  <c r="G148" i="1" s="1"/>
  <c r="G84" i="1"/>
  <c r="H26" i="1"/>
  <c r="G26" i="1"/>
  <c r="I29" i="1"/>
  <c r="K29" i="1" s="1"/>
  <c r="M29" i="1" s="1"/>
  <c r="O29" i="1" s="1"/>
  <c r="Q29" i="1" s="1"/>
  <c r="S29" i="1" s="1"/>
  <c r="U29" i="1" s="1"/>
  <c r="W29" i="1" s="1"/>
  <c r="Y29" i="1" s="1"/>
  <c r="AA29" i="1" s="1"/>
  <c r="I503" i="1"/>
  <c r="K503" i="1" s="1"/>
  <c r="H227" i="1"/>
  <c r="I231" i="1"/>
  <c r="K231" i="1" s="1"/>
  <c r="M231" i="1" s="1"/>
  <c r="O231" i="1" s="1"/>
  <c r="Q231" i="1" s="1"/>
  <c r="S231" i="1" s="1"/>
  <c r="U231" i="1" s="1"/>
  <c r="W231" i="1" s="1"/>
  <c r="Y231" i="1" s="1"/>
  <c r="AA231" i="1" s="1"/>
  <c r="H190" i="1"/>
  <c r="G190" i="1"/>
  <c r="I191" i="1"/>
  <c r="K191" i="1" s="1"/>
  <c r="M191" i="1" s="1"/>
  <c r="O191" i="1" s="1"/>
  <c r="Q191" i="1" s="1"/>
  <c r="S191" i="1" s="1"/>
  <c r="U191" i="1" s="1"/>
  <c r="W191" i="1" s="1"/>
  <c r="Y191" i="1" s="1"/>
  <c r="AA191" i="1" s="1"/>
  <c r="I189" i="1"/>
  <c r="K189" i="1" s="1"/>
  <c r="M189" i="1" s="1"/>
  <c r="O189" i="1" s="1"/>
  <c r="Q189" i="1" s="1"/>
  <c r="S189" i="1" s="1"/>
  <c r="U189" i="1" s="1"/>
  <c r="W189" i="1" s="1"/>
  <c r="Y189" i="1" s="1"/>
  <c r="AA189" i="1" s="1"/>
  <c r="I188" i="1"/>
  <c r="K188" i="1" s="1"/>
  <c r="M188" i="1" s="1"/>
  <c r="O188" i="1" s="1"/>
  <c r="Q188" i="1" s="1"/>
  <c r="S188" i="1" s="1"/>
  <c r="U188" i="1" s="1"/>
  <c r="W188" i="1" s="1"/>
  <c r="Y188" i="1" s="1"/>
  <c r="AA188" i="1" s="1"/>
  <c r="I187" i="1"/>
  <c r="K187" i="1" s="1"/>
  <c r="M187" i="1" s="1"/>
  <c r="O187" i="1" s="1"/>
  <c r="Q187" i="1" s="1"/>
  <c r="S187" i="1" s="1"/>
  <c r="U187" i="1" s="1"/>
  <c r="W187" i="1" s="1"/>
  <c r="Y187" i="1" s="1"/>
  <c r="AA187" i="1" s="1"/>
  <c r="H186" i="1"/>
  <c r="G186" i="1"/>
  <c r="I185" i="1"/>
  <c r="K185" i="1" s="1"/>
  <c r="M185" i="1" s="1"/>
  <c r="O185" i="1" s="1"/>
  <c r="Q185" i="1" s="1"/>
  <c r="S185" i="1" s="1"/>
  <c r="U185" i="1" s="1"/>
  <c r="W185" i="1" s="1"/>
  <c r="Y185" i="1" s="1"/>
  <c r="AA185" i="1" s="1"/>
  <c r="I184" i="1"/>
  <c r="K184" i="1" s="1"/>
  <c r="M184" i="1" s="1"/>
  <c r="O184" i="1" s="1"/>
  <c r="Q184" i="1" s="1"/>
  <c r="S184" i="1" s="1"/>
  <c r="I183" i="1"/>
  <c r="K183" i="1" s="1"/>
  <c r="M183" i="1" s="1"/>
  <c r="O183" i="1" s="1"/>
  <c r="Q183" i="1" s="1"/>
  <c r="S183" i="1" s="1"/>
  <c r="U183" i="1" s="1"/>
  <c r="W183" i="1" s="1"/>
  <c r="Y183" i="1" s="1"/>
  <c r="AA183" i="1" s="1"/>
  <c r="H182" i="1"/>
  <c r="G182" i="1"/>
  <c r="H179" i="1"/>
  <c r="H178" i="1" s="1"/>
  <c r="G179" i="1"/>
  <c r="G178" i="1" s="1"/>
  <c r="I180" i="1"/>
  <c r="K180" i="1" s="1"/>
  <c r="M180" i="1" s="1"/>
  <c r="O180" i="1" s="1"/>
  <c r="Q180" i="1" s="1"/>
  <c r="S180" i="1" s="1"/>
  <c r="U180" i="1" s="1"/>
  <c r="W180" i="1" s="1"/>
  <c r="Y180" i="1" s="1"/>
  <c r="AA180" i="1" s="1"/>
  <c r="H174" i="1"/>
  <c r="H173" i="1" s="1"/>
  <c r="I177" i="1"/>
  <c r="K177" i="1" s="1"/>
  <c r="M177" i="1" s="1"/>
  <c r="O177" i="1" s="1"/>
  <c r="Q177" i="1" s="1"/>
  <c r="S177" i="1" s="1"/>
  <c r="U177" i="1" s="1"/>
  <c r="W177" i="1" s="1"/>
  <c r="Y177" i="1" s="1"/>
  <c r="AA177" i="1" s="1"/>
  <c r="I176" i="1"/>
  <c r="K176" i="1" s="1"/>
  <c r="M176" i="1" s="1"/>
  <c r="O176" i="1" s="1"/>
  <c r="Q176" i="1" s="1"/>
  <c r="S176" i="1" s="1"/>
  <c r="U176" i="1" s="1"/>
  <c r="W176" i="1" s="1"/>
  <c r="Y176" i="1" s="1"/>
  <c r="AA176" i="1" s="1"/>
  <c r="I175" i="1"/>
  <c r="K175" i="1" s="1"/>
  <c r="M175" i="1" s="1"/>
  <c r="O175" i="1" s="1"/>
  <c r="Q175" i="1" s="1"/>
  <c r="S175" i="1" s="1"/>
  <c r="U175" i="1" s="1"/>
  <c r="W175" i="1" s="1"/>
  <c r="Y175" i="1" s="1"/>
  <c r="AA175" i="1" s="1"/>
  <c r="G174" i="1"/>
  <c r="G173" i="1" s="1"/>
  <c r="I213" i="1"/>
  <c r="K213" i="1" s="1"/>
  <c r="M213" i="1" s="1"/>
  <c r="O213" i="1" s="1"/>
  <c r="Q213" i="1" s="1"/>
  <c r="S213" i="1" s="1"/>
  <c r="U213" i="1" s="1"/>
  <c r="W213" i="1" s="1"/>
  <c r="Y213" i="1" s="1"/>
  <c r="AA213" i="1" s="1"/>
  <c r="I212" i="1"/>
  <c r="K212" i="1" s="1"/>
  <c r="M212" i="1" s="1"/>
  <c r="O212" i="1" s="1"/>
  <c r="Q212" i="1" s="1"/>
  <c r="S212" i="1" s="1"/>
  <c r="U212" i="1" s="1"/>
  <c r="W212" i="1" s="1"/>
  <c r="Y212" i="1" s="1"/>
  <c r="AA212" i="1" s="1"/>
  <c r="I211" i="1"/>
  <c r="K211" i="1" s="1"/>
  <c r="M211" i="1" s="1"/>
  <c r="O211" i="1" s="1"/>
  <c r="Q211" i="1" s="1"/>
  <c r="S211" i="1" s="1"/>
  <c r="U211" i="1" s="1"/>
  <c r="W211" i="1" s="1"/>
  <c r="Y211" i="1" s="1"/>
  <c r="AA211" i="1" s="1"/>
  <c r="H210" i="1"/>
  <c r="H209" i="1" s="1"/>
  <c r="G210" i="1"/>
  <c r="H205" i="1"/>
  <c r="H204" i="1" s="1"/>
  <c r="G205" i="1"/>
  <c r="I208" i="1"/>
  <c r="K208" i="1" s="1"/>
  <c r="M208" i="1" s="1"/>
  <c r="O208" i="1" s="1"/>
  <c r="Q208" i="1" s="1"/>
  <c r="S208" i="1" s="1"/>
  <c r="U208" i="1" s="1"/>
  <c r="W208" i="1" s="1"/>
  <c r="Y208" i="1" s="1"/>
  <c r="AA208" i="1" s="1"/>
  <c r="I207" i="1"/>
  <c r="K207" i="1" s="1"/>
  <c r="M207" i="1" s="1"/>
  <c r="O207" i="1" s="1"/>
  <c r="Q207" i="1" s="1"/>
  <c r="S207" i="1" s="1"/>
  <c r="U207" i="1" s="1"/>
  <c r="W207" i="1" s="1"/>
  <c r="Y207" i="1" s="1"/>
  <c r="AA207" i="1" s="1"/>
  <c r="I206" i="1"/>
  <c r="K206" i="1" s="1"/>
  <c r="M206" i="1" s="1"/>
  <c r="O206" i="1" s="1"/>
  <c r="Q206" i="1" s="1"/>
  <c r="S206" i="1" s="1"/>
  <c r="U206" i="1" s="1"/>
  <c r="W206" i="1" s="1"/>
  <c r="Y206" i="1" s="1"/>
  <c r="AA206" i="1" s="1"/>
  <c r="H194" i="1"/>
  <c r="G194" i="1"/>
  <c r="I196" i="1"/>
  <c r="K196" i="1" s="1"/>
  <c r="M196" i="1" s="1"/>
  <c r="O196" i="1" s="1"/>
  <c r="Q196" i="1" s="1"/>
  <c r="S196" i="1" s="1"/>
  <c r="U196" i="1" s="1"/>
  <c r="W196" i="1" s="1"/>
  <c r="Y196" i="1" s="1"/>
  <c r="AA196" i="1" s="1"/>
  <c r="H197" i="1"/>
  <c r="G197" i="1"/>
  <c r="I199" i="1"/>
  <c r="K199" i="1" s="1"/>
  <c r="M199" i="1" s="1"/>
  <c r="O199" i="1" s="1"/>
  <c r="Q199" i="1" s="1"/>
  <c r="S199" i="1" s="1"/>
  <c r="U199" i="1" s="1"/>
  <c r="W199" i="1" s="1"/>
  <c r="Y199" i="1" s="1"/>
  <c r="AA199" i="1" s="1"/>
  <c r="I195" i="1"/>
  <c r="K195" i="1" s="1"/>
  <c r="M195" i="1" s="1"/>
  <c r="O195" i="1" s="1"/>
  <c r="Q195" i="1" s="1"/>
  <c r="S195" i="1" s="1"/>
  <c r="I286" i="1"/>
  <c r="K286" i="1" s="1"/>
  <c r="M286" i="1" s="1"/>
  <c r="O286" i="1" s="1"/>
  <c r="Q286" i="1" s="1"/>
  <c r="S286" i="1" s="1"/>
  <c r="U286" i="1" s="1"/>
  <c r="W286" i="1" s="1"/>
  <c r="Y286" i="1" s="1"/>
  <c r="AA286" i="1" s="1"/>
  <c r="H285" i="1"/>
  <c r="G285" i="1"/>
  <c r="I284" i="1"/>
  <c r="K284" i="1" s="1"/>
  <c r="M284" i="1" s="1"/>
  <c r="O284" i="1" s="1"/>
  <c r="Q284" i="1" s="1"/>
  <c r="S284" i="1" s="1"/>
  <c r="U284" i="1" s="1"/>
  <c r="W284" i="1" s="1"/>
  <c r="Y284" i="1" s="1"/>
  <c r="AA284" i="1" s="1"/>
  <c r="H283" i="1"/>
  <c r="G283" i="1"/>
  <c r="I282" i="1"/>
  <c r="K282" i="1" s="1"/>
  <c r="M282" i="1" s="1"/>
  <c r="O282" i="1" s="1"/>
  <c r="Q282" i="1" s="1"/>
  <c r="S282" i="1" s="1"/>
  <c r="U282" i="1" s="1"/>
  <c r="W282" i="1" s="1"/>
  <c r="Y282" i="1" s="1"/>
  <c r="AA282" i="1" s="1"/>
  <c r="H281" i="1"/>
  <c r="G281" i="1"/>
  <c r="H287" i="1"/>
  <c r="G287" i="1"/>
  <c r="I290" i="1"/>
  <c r="K290" i="1" s="1"/>
  <c r="M290" i="1" s="1"/>
  <c r="O290" i="1" s="1"/>
  <c r="Q290" i="1" s="1"/>
  <c r="S290" i="1" s="1"/>
  <c r="U290" i="1" s="1"/>
  <c r="W290" i="1" s="1"/>
  <c r="Y290" i="1" s="1"/>
  <c r="AA290" i="1" s="1"/>
  <c r="I289" i="1"/>
  <c r="K289" i="1" s="1"/>
  <c r="M289" i="1" s="1"/>
  <c r="O289" i="1" s="1"/>
  <c r="Q289" i="1" s="1"/>
  <c r="S289" i="1" s="1"/>
  <c r="U289" i="1" s="1"/>
  <c r="W289" i="1" s="1"/>
  <c r="Y289" i="1" s="1"/>
  <c r="AA289" i="1" s="1"/>
  <c r="I288" i="1"/>
  <c r="K288" i="1" s="1"/>
  <c r="M288" i="1" s="1"/>
  <c r="O288" i="1" s="1"/>
  <c r="Q288" i="1" s="1"/>
  <c r="S288" i="1" s="1"/>
  <c r="U288" i="1" s="1"/>
  <c r="W288" i="1" s="1"/>
  <c r="Y288" i="1" s="1"/>
  <c r="AA288" i="1" s="1"/>
  <c r="H252" i="1"/>
  <c r="G252" i="1"/>
  <c r="G251" i="1" s="1"/>
  <c r="I255" i="1"/>
  <c r="K255" i="1" s="1"/>
  <c r="M255" i="1" s="1"/>
  <c r="O255" i="1" s="1"/>
  <c r="Q255" i="1" s="1"/>
  <c r="S255" i="1" s="1"/>
  <c r="U255" i="1" s="1"/>
  <c r="W255" i="1" s="1"/>
  <c r="Y255" i="1" s="1"/>
  <c r="AA255" i="1" s="1"/>
  <c r="I254" i="1"/>
  <c r="K254" i="1" s="1"/>
  <c r="M254" i="1" s="1"/>
  <c r="O254" i="1" s="1"/>
  <c r="Q254" i="1" s="1"/>
  <c r="S254" i="1" s="1"/>
  <c r="U254" i="1" s="1"/>
  <c r="W254" i="1" s="1"/>
  <c r="Y254" i="1" s="1"/>
  <c r="AA254" i="1" s="1"/>
  <c r="I253" i="1"/>
  <c r="K253" i="1" s="1"/>
  <c r="M253" i="1" s="1"/>
  <c r="O253" i="1" s="1"/>
  <c r="Q253" i="1" s="1"/>
  <c r="S253" i="1" s="1"/>
  <c r="U253" i="1" s="1"/>
  <c r="W253" i="1" s="1"/>
  <c r="Y253" i="1" s="1"/>
  <c r="AA253" i="1" s="1"/>
  <c r="I271" i="1"/>
  <c r="K271" i="1" s="1"/>
  <c r="M271" i="1" s="1"/>
  <c r="O271" i="1" s="1"/>
  <c r="Q271" i="1" s="1"/>
  <c r="S271" i="1" s="1"/>
  <c r="U271" i="1" s="1"/>
  <c r="W271" i="1" s="1"/>
  <c r="Y271" i="1" s="1"/>
  <c r="AA271" i="1" s="1"/>
  <c r="H270" i="1"/>
  <c r="G270" i="1"/>
  <c r="I269" i="1"/>
  <c r="K269" i="1" s="1"/>
  <c r="M269" i="1" s="1"/>
  <c r="O269" i="1" s="1"/>
  <c r="Q269" i="1" s="1"/>
  <c r="S269" i="1" s="1"/>
  <c r="U269" i="1" s="1"/>
  <c r="W269" i="1" s="1"/>
  <c r="Y269" i="1" s="1"/>
  <c r="AA269" i="1" s="1"/>
  <c r="H268" i="1"/>
  <c r="G268" i="1"/>
  <c r="I275" i="1"/>
  <c r="K275" i="1" s="1"/>
  <c r="M275" i="1" s="1"/>
  <c r="O275" i="1" s="1"/>
  <c r="Q275" i="1" s="1"/>
  <c r="S275" i="1" s="1"/>
  <c r="U275" i="1" s="1"/>
  <c r="W275" i="1" s="1"/>
  <c r="Y275" i="1" s="1"/>
  <c r="AA275" i="1" s="1"/>
  <c r="H274" i="1"/>
  <c r="G274" i="1"/>
  <c r="I273" i="1"/>
  <c r="K273" i="1" s="1"/>
  <c r="M273" i="1" s="1"/>
  <c r="O273" i="1" s="1"/>
  <c r="Q273" i="1" s="1"/>
  <c r="S273" i="1" s="1"/>
  <c r="U273" i="1" s="1"/>
  <c r="W273" i="1" s="1"/>
  <c r="Y273" i="1" s="1"/>
  <c r="AA273" i="1" s="1"/>
  <c r="H272" i="1"/>
  <c r="G272" i="1"/>
  <c r="H277" i="1"/>
  <c r="G276" i="1"/>
  <c r="I267" i="1"/>
  <c r="K267" i="1" s="1"/>
  <c r="M267" i="1" s="1"/>
  <c r="O267" i="1" s="1"/>
  <c r="Q267" i="1" s="1"/>
  <c r="S267" i="1" s="1"/>
  <c r="U267" i="1" s="1"/>
  <c r="W267" i="1" s="1"/>
  <c r="Y267" i="1" s="1"/>
  <c r="AA267" i="1" s="1"/>
  <c r="H266" i="1"/>
  <c r="G266" i="1"/>
  <c r="I265" i="1"/>
  <c r="K265" i="1" s="1"/>
  <c r="M265" i="1" s="1"/>
  <c r="O265" i="1" s="1"/>
  <c r="Q265" i="1" s="1"/>
  <c r="S265" i="1" s="1"/>
  <c r="U265" i="1" s="1"/>
  <c r="W265" i="1" s="1"/>
  <c r="Y265" i="1" s="1"/>
  <c r="AA265" i="1" s="1"/>
  <c r="H264" i="1"/>
  <c r="G264" i="1"/>
  <c r="I301" i="1"/>
  <c r="K301" i="1" s="1"/>
  <c r="M301" i="1" s="1"/>
  <c r="O301" i="1" s="1"/>
  <c r="Q301" i="1" s="1"/>
  <c r="S301" i="1" s="1"/>
  <c r="U301" i="1" s="1"/>
  <c r="W301" i="1" s="1"/>
  <c r="Y301" i="1" s="1"/>
  <c r="AA301" i="1" s="1"/>
  <c r="H300" i="1"/>
  <c r="G300" i="1"/>
  <c r="I299" i="1"/>
  <c r="K299" i="1" s="1"/>
  <c r="M299" i="1" s="1"/>
  <c r="O299" i="1" s="1"/>
  <c r="Q299" i="1" s="1"/>
  <c r="S299" i="1" s="1"/>
  <c r="U299" i="1" s="1"/>
  <c r="W299" i="1" s="1"/>
  <c r="Y299" i="1" s="1"/>
  <c r="AA299" i="1" s="1"/>
  <c r="H298" i="1"/>
  <c r="G298" i="1"/>
  <c r="I297" i="1"/>
  <c r="K297" i="1" s="1"/>
  <c r="M297" i="1" s="1"/>
  <c r="O297" i="1" s="1"/>
  <c r="Q297" i="1" s="1"/>
  <c r="S297" i="1" s="1"/>
  <c r="U297" i="1" s="1"/>
  <c r="W297" i="1" s="1"/>
  <c r="Y297" i="1" s="1"/>
  <c r="AA297" i="1" s="1"/>
  <c r="H296" i="1"/>
  <c r="G296" i="1"/>
  <c r="I295" i="1"/>
  <c r="K295" i="1" s="1"/>
  <c r="M295" i="1" s="1"/>
  <c r="O295" i="1" s="1"/>
  <c r="Q295" i="1" s="1"/>
  <c r="S295" i="1" s="1"/>
  <c r="U295" i="1" s="1"/>
  <c r="W295" i="1" s="1"/>
  <c r="Y295" i="1" s="1"/>
  <c r="AA295" i="1" s="1"/>
  <c r="H294" i="1"/>
  <c r="G294" i="1"/>
  <c r="I293" i="1"/>
  <c r="K293" i="1" s="1"/>
  <c r="M293" i="1" s="1"/>
  <c r="O293" i="1" s="1"/>
  <c r="Q293" i="1" s="1"/>
  <c r="S293" i="1" s="1"/>
  <c r="U293" i="1" s="1"/>
  <c r="W293" i="1" s="1"/>
  <c r="Y293" i="1" s="1"/>
  <c r="AA293" i="1" s="1"/>
  <c r="H292" i="1"/>
  <c r="G292" i="1"/>
  <c r="I260" i="1"/>
  <c r="K260" i="1" s="1"/>
  <c r="M260" i="1" s="1"/>
  <c r="O260" i="1" s="1"/>
  <c r="Q260" i="1" s="1"/>
  <c r="S260" i="1" s="1"/>
  <c r="U260" i="1" s="1"/>
  <c r="W260" i="1" s="1"/>
  <c r="Y260" i="1" s="1"/>
  <c r="AA260" i="1" s="1"/>
  <c r="H259" i="1"/>
  <c r="G259" i="1"/>
  <c r="H261" i="1"/>
  <c r="G261" i="1"/>
  <c r="I262" i="1"/>
  <c r="K262" i="1" s="1"/>
  <c r="M262" i="1" s="1"/>
  <c r="O262" i="1" s="1"/>
  <c r="Q262" i="1" s="1"/>
  <c r="S262" i="1" s="1"/>
  <c r="U262" i="1" s="1"/>
  <c r="W262" i="1" s="1"/>
  <c r="Y262" i="1" s="1"/>
  <c r="AA262" i="1" s="1"/>
  <c r="H257" i="1"/>
  <c r="G257" i="1"/>
  <c r="I258" i="1"/>
  <c r="K258" i="1" s="1"/>
  <c r="M258" i="1" s="1"/>
  <c r="O258" i="1" s="1"/>
  <c r="Q258" i="1" s="1"/>
  <c r="S258" i="1" s="1"/>
  <c r="I365" i="1"/>
  <c r="K365" i="1" s="1"/>
  <c r="M365" i="1" s="1"/>
  <c r="O365" i="1" s="1"/>
  <c r="Q365" i="1" s="1"/>
  <c r="S365" i="1" s="1"/>
  <c r="U365" i="1" s="1"/>
  <c r="W365" i="1" s="1"/>
  <c r="Y365" i="1" s="1"/>
  <c r="AA365" i="1" s="1"/>
  <c r="H364" i="1"/>
  <c r="G364" i="1"/>
  <c r="I488" i="1"/>
  <c r="K488" i="1" s="1"/>
  <c r="M488" i="1" s="1"/>
  <c r="O488" i="1" s="1"/>
  <c r="Q488" i="1" s="1"/>
  <c r="S488" i="1" s="1"/>
  <c r="U488" i="1" s="1"/>
  <c r="W488" i="1" s="1"/>
  <c r="Y488" i="1" s="1"/>
  <c r="AA488" i="1" s="1"/>
  <c r="G487" i="1"/>
  <c r="G486" i="1" s="1"/>
  <c r="I247" i="1"/>
  <c r="K247" i="1" s="1"/>
  <c r="M247" i="1" s="1"/>
  <c r="O247" i="1" s="1"/>
  <c r="Q247" i="1" s="1"/>
  <c r="S247" i="1" s="1"/>
  <c r="U247" i="1" s="1"/>
  <c r="W247" i="1" s="1"/>
  <c r="Y247" i="1" s="1"/>
  <c r="AA247" i="1" s="1"/>
  <c r="H246" i="1"/>
  <c r="G246" i="1"/>
  <c r="I239" i="1"/>
  <c r="K239" i="1" s="1"/>
  <c r="M239" i="1" s="1"/>
  <c r="O239" i="1" s="1"/>
  <c r="Q239" i="1" s="1"/>
  <c r="S239" i="1" s="1"/>
  <c r="U239" i="1" s="1"/>
  <c r="W239" i="1" s="1"/>
  <c r="Y239" i="1" s="1"/>
  <c r="AA239" i="1" s="1"/>
  <c r="H238" i="1"/>
  <c r="G238" i="1"/>
  <c r="I232" i="1"/>
  <c r="K232" i="1" s="1"/>
  <c r="M232" i="1" s="1"/>
  <c r="O232" i="1" s="1"/>
  <c r="Q232" i="1" s="1"/>
  <c r="S232" i="1" s="1"/>
  <c r="U232" i="1" s="1"/>
  <c r="W232" i="1" s="1"/>
  <c r="Y232" i="1" s="1"/>
  <c r="AA232" i="1" s="1"/>
  <c r="H91" i="1"/>
  <c r="H90" i="1" s="1"/>
  <c r="G91" i="1"/>
  <c r="I92" i="1"/>
  <c r="K92" i="1" s="1"/>
  <c r="M92" i="1" s="1"/>
  <c r="O92" i="1" s="1"/>
  <c r="Q92" i="1" s="1"/>
  <c r="S92" i="1" s="1"/>
  <c r="U92" i="1" s="1"/>
  <c r="W92" i="1" s="1"/>
  <c r="Y92" i="1" s="1"/>
  <c r="AA92" i="1" s="1"/>
  <c r="H86" i="1"/>
  <c r="H84" i="1" s="1"/>
  <c r="H83" i="1" s="1"/>
  <c r="G86" i="1"/>
  <c r="K87" i="1"/>
  <c r="M87" i="1" s="1"/>
  <c r="O87" i="1" s="1"/>
  <c r="Q87" i="1" s="1"/>
  <c r="S87" i="1" s="1"/>
  <c r="U87" i="1" s="1"/>
  <c r="W87" i="1" s="1"/>
  <c r="Y87" i="1" s="1"/>
  <c r="AA87" i="1" s="1"/>
  <c r="I85" i="1"/>
  <c r="K85" i="1" s="1"/>
  <c r="M85" i="1" s="1"/>
  <c r="O85" i="1" s="1"/>
  <c r="Q85" i="1" s="1"/>
  <c r="S85" i="1" s="1"/>
  <c r="U85" i="1" s="1"/>
  <c r="W85" i="1" s="1"/>
  <c r="Y85" i="1" s="1"/>
  <c r="AA85" i="1" s="1"/>
  <c r="I198" i="1"/>
  <c r="K198" i="1" s="1"/>
  <c r="M198" i="1" s="1"/>
  <c r="O198" i="1" s="1"/>
  <c r="Q198" i="1" s="1"/>
  <c r="S198" i="1" s="1"/>
  <c r="U198" i="1" s="1"/>
  <c r="W198" i="1" s="1"/>
  <c r="Y198" i="1" s="1"/>
  <c r="AA198" i="1" s="1"/>
  <c r="G23" i="1"/>
  <c r="H23" i="1"/>
  <c r="I25" i="1"/>
  <c r="K25" i="1" s="1"/>
  <c r="M25" i="1" s="1"/>
  <c r="O25" i="1" s="1"/>
  <c r="Q25" i="1" s="1"/>
  <c r="S25" i="1" s="1"/>
  <c r="U25" i="1" s="1"/>
  <c r="W25" i="1" s="1"/>
  <c r="Y25" i="1" s="1"/>
  <c r="AA25" i="1" s="1"/>
  <c r="H419" i="1"/>
  <c r="H418" i="1" s="1"/>
  <c r="G419" i="1"/>
  <c r="I422" i="1"/>
  <c r="K422" i="1" s="1"/>
  <c r="M422" i="1" s="1"/>
  <c r="O422" i="1" s="1"/>
  <c r="Q422" i="1" s="1"/>
  <c r="S422" i="1" s="1"/>
  <c r="U422" i="1" s="1"/>
  <c r="W422" i="1" s="1"/>
  <c r="Y422" i="1" s="1"/>
  <c r="AA422" i="1" s="1"/>
  <c r="I421" i="1"/>
  <c r="K421" i="1" s="1"/>
  <c r="M421" i="1" s="1"/>
  <c r="O421" i="1" s="1"/>
  <c r="Q421" i="1" s="1"/>
  <c r="S421" i="1" s="1"/>
  <c r="U421" i="1" s="1"/>
  <c r="W421" i="1" s="1"/>
  <c r="Y421" i="1" s="1"/>
  <c r="AA421" i="1" s="1"/>
  <c r="I420" i="1"/>
  <c r="K420" i="1" s="1"/>
  <c r="M420" i="1" s="1"/>
  <c r="O420" i="1" s="1"/>
  <c r="Q420" i="1" s="1"/>
  <c r="S420" i="1" s="1"/>
  <c r="U420" i="1" s="1"/>
  <c r="W420" i="1" s="1"/>
  <c r="Y420" i="1" s="1"/>
  <c r="AA420" i="1" s="1"/>
  <c r="H416" i="1"/>
  <c r="G416" i="1"/>
  <c r="G415" i="1" s="1"/>
  <c r="I417" i="1"/>
  <c r="K417" i="1" s="1"/>
  <c r="M417" i="1" s="1"/>
  <c r="O417" i="1" s="1"/>
  <c r="Q417" i="1" s="1"/>
  <c r="S417" i="1" s="1"/>
  <c r="H412" i="1"/>
  <c r="G412" i="1"/>
  <c r="G411" i="1" s="1"/>
  <c r="I414" i="1"/>
  <c r="K414" i="1" s="1"/>
  <c r="M414" i="1" s="1"/>
  <c r="O414" i="1" s="1"/>
  <c r="Q414" i="1" s="1"/>
  <c r="S414" i="1" s="1"/>
  <c r="U414" i="1" s="1"/>
  <c r="W414" i="1" s="1"/>
  <c r="Y414" i="1" s="1"/>
  <c r="AA414" i="1" s="1"/>
  <c r="I413" i="1"/>
  <c r="K413" i="1" s="1"/>
  <c r="M413" i="1" s="1"/>
  <c r="O413" i="1" s="1"/>
  <c r="Q413" i="1" s="1"/>
  <c r="S413" i="1" s="1"/>
  <c r="U413" i="1" s="1"/>
  <c r="W413" i="1" s="1"/>
  <c r="Y413" i="1" s="1"/>
  <c r="AA413" i="1" s="1"/>
  <c r="H409" i="1"/>
  <c r="G409" i="1"/>
  <c r="G408" i="1" s="1"/>
  <c r="I410" i="1"/>
  <c r="K410" i="1" s="1"/>
  <c r="M410" i="1" s="1"/>
  <c r="O410" i="1" s="1"/>
  <c r="Q410" i="1" s="1"/>
  <c r="S410" i="1" s="1"/>
  <c r="U410" i="1" s="1"/>
  <c r="W410" i="1" s="1"/>
  <c r="Y410" i="1" s="1"/>
  <c r="AA410" i="1" s="1"/>
  <c r="H516" i="1"/>
  <c r="H515" i="1" s="1"/>
  <c r="G516" i="1"/>
  <c r="G515" i="1" s="1"/>
  <c r="I517" i="1"/>
  <c r="K517" i="1" s="1"/>
  <c r="M517" i="1" s="1"/>
  <c r="O517" i="1" s="1"/>
  <c r="Q517" i="1" s="1"/>
  <c r="S517" i="1" s="1"/>
  <c r="U517" i="1" s="1"/>
  <c r="W517" i="1" s="1"/>
  <c r="Y517" i="1" s="1"/>
  <c r="AA517" i="1" s="1"/>
  <c r="H511" i="1"/>
  <c r="G511" i="1"/>
  <c r="G510" i="1" s="1"/>
  <c r="I514" i="1"/>
  <c r="K514" i="1" s="1"/>
  <c r="M514" i="1" s="1"/>
  <c r="O514" i="1" s="1"/>
  <c r="Q514" i="1" s="1"/>
  <c r="S514" i="1" s="1"/>
  <c r="U514" i="1" s="1"/>
  <c r="W514" i="1" s="1"/>
  <c r="Y514" i="1" s="1"/>
  <c r="AA514" i="1" s="1"/>
  <c r="I513" i="1"/>
  <c r="K513" i="1" s="1"/>
  <c r="M513" i="1" s="1"/>
  <c r="O513" i="1" s="1"/>
  <c r="Q513" i="1" s="1"/>
  <c r="S513" i="1" s="1"/>
  <c r="U513" i="1" s="1"/>
  <c r="W513" i="1" s="1"/>
  <c r="Y513" i="1" s="1"/>
  <c r="AA513" i="1" s="1"/>
  <c r="I512" i="1"/>
  <c r="K512" i="1" s="1"/>
  <c r="M512" i="1" s="1"/>
  <c r="O512" i="1" s="1"/>
  <c r="Q512" i="1" s="1"/>
  <c r="S512" i="1" s="1"/>
  <c r="U512" i="1" s="1"/>
  <c r="W512" i="1" s="1"/>
  <c r="Y512" i="1" s="1"/>
  <c r="AA512" i="1" s="1"/>
  <c r="H508" i="1"/>
  <c r="H507" i="1" s="1"/>
  <c r="G508" i="1"/>
  <c r="I509" i="1"/>
  <c r="K509" i="1" s="1"/>
  <c r="M509" i="1" s="1"/>
  <c r="O509" i="1" s="1"/>
  <c r="Q509" i="1" s="1"/>
  <c r="S509" i="1" s="1"/>
  <c r="U509" i="1" s="1"/>
  <c r="W509" i="1" s="1"/>
  <c r="Y509" i="1" s="1"/>
  <c r="AA509" i="1" s="1"/>
  <c r="I502" i="1"/>
  <c r="K502" i="1" s="1"/>
  <c r="M502" i="1" s="1"/>
  <c r="O502" i="1" s="1"/>
  <c r="Q502" i="1" s="1"/>
  <c r="S502" i="1" s="1"/>
  <c r="U502" i="1" s="1"/>
  <c r="W502" i="1" s="1"/>
  <c r="Y502" i="1" s="1"/>
  <c r="AA502" i="1" s="1"/>
  <c r="H501" i="1"/>
  <c r="G501" i="1"/>
  <c r="I500" i="1"/>
  <c r="K500" i="1" s="1"/>
  <c r="M500" i="1" s="1"/>
  <c r="O500" i="1" s="1"/>
  <c r="Q500" i="1" s="1"/>
  <c r="S500" i="1" s="1"/>
  <c r="U500" i="1" s="1"/>
  <c r="W500" i="1" s="1"/>
  <c r="Y500" i="1" s="1"/>
  <c r="AA500" i="1" s="1"/>
  <c r="H499" i="1"/>
  <c r="G499" i="1"/>
  <c r="H496" i="1"/>
  <c r="G496" i="1"/>
  <c r="I497" i="1"/>
  <c r="K497" i="1" s="1"/>
  <c r="M497" i="1" s="1"/>
  <c r="O497" i="1" s="1"/>
  <c r="Q497" i="1" s="1"/>
  <c r="S497" i="1" s="1"/>
  <c r="U497" i="1" s="1"/>
  <c r="W497" i="1" s="1"/>
  <c r="Y497" i="1" s="1"/>
  <c r="AA497" i="1" s="1"/>
  <c r="H491" i="1"/>
  <c r="H490" i="1" s="1"/>
  <c r="G491" i="1"/>
  <c r="I494" i="1"/>
  <c r="K494" i="1" s="1"/>
  <c r="M494" i="1" s="1"/>
  <c r="O494" i="1" s="1"/>
  <c r="Q494" i="1" s="1"/>
  <c r="S494" i="1" s="1"/>
  <c r="U494" i="1" s="1"/>
  <c r="W494" i="1" s="1"/>
  <c r="Y494" i="1" s="1"/>
  <c r="AA494" i="1" s="1"/>
  <c r="I493" i="1"/>
  <c r="K493" i="1" s="1"/>
  <c r="M493" i="1" s="1"/>
  <c r="O493" i="1" s="1"/>
  <c r="Q493" i="1" s="1"/>
  <c r="S493" i="1" s="1"/>
  <c r="U493" i="1" s="1"/>
  <c r="W493" i="1" s="1"/>
  <c r="Y493" i="1" s="1"/>
  <c r="AA493" i="1" s="1"/>
  <c r="I492" i="1"/>
  <c r="K492" i="1" s="1"/>
  <c r="M492" i="1" s="1"/>
  <c r="O492" i="1" s="1"/>
  <c r="Q492" i="1" s="1"/>
  <c r="S492" i="1" s="1"/>
  <c r="U492" i="1" s="1"/>
  <c r="W492" i="1" s="1"/>
  <c r="Y492" i="1" s="1"/>
  <c r="AA492" i="1" s="1"/>
  <c r="I392" i="1"/>
  <c r="K392" i="1" s="1"/>
  <c r="M392" i="1" s="1"/>
  <c r="O392" i="1" s="1"/>
  <c r="Q392" i="1" s="1"/>
  <c r="S392" i="1" s="1"/>
  <c r="U392" i="1" s="1"/>
  <c r="W392" i="1" s="1"/>
  <c r="Y392" i="1" s="1"/>
  <c r="AA392" i="1" s="1"/>
  <c r="H391" i="1"/>
  <c r="G391" i="1"/>
  <c r="G390" i="1" s="1"/>
  <c r="I389" i="1"/>
  <c r="K389" i="1" s="1"/>
  <c r="M389" i="1" s="1"/>
  <c r="O389" i="1" s="1"/>
  <c r="Q389" i="1" s="1"/>
  <c r="S389" i="1" s="1"/>
  <c r="U389" i="1" s="1"/>
  <c r="W389" i="1" s="1"/>
  <c r="Y389" i="1" s="1"/>
  <c r="AA389" i="1" s="1"/>
  <c r="H388" i="1"/>
  <c r="H387" i="1" s="1"/>
  <c r="G388" i="1"/>
  <c r="I386" i="1"/>
  <c r="K386" i="1" s="1"/>
  <c r="M386" i="1" s="1"/>
  <c r="O386" i="1" s="1"/>
  <c r="Q386" i="1" s="1"/>
  <c r="S386" i="1" s="1"/>
  <c r="U386" i="1" s="1"/>
  <c r="W386" i="1" s="1"/>
  <c r="Y386" i="1" s="1"/>
  <c r="AA386" i="1" s="1"/>
  <c r="H385" i="1"/>
  <c r="H384" i="1" s="1"/>
  <c r="G385" i="1"/>
  <c r="G384" i="1" s="1"/>
  <c r="H382" i="1"/>
  <c r="H381" i="1" s="1"/>
  <c r="G382" i="1"/>
  <c r="I383" i="1"/>
  <c r="K383" i="1" s="1"/>
  <c r="M383" i="1" s="1"/>
  <c r="O383" i="1" s="1"/>
  <c r="Q383" i="1" s="1"/>
  <c r="S383" i="1" s="1"/>
  <c r="U383" i="1" s="1"/>
  <c r="W383" i="1" s="1"/>
  <c r="Y383" i="1" s="1"/>
  <c r="AA383" i="1" s="1"/>
  <c r="I119" i="1"/>
  <c r="K119" i="1" s="1"/>
  <c r="M119" i="1" s="1"/>
  <c r="O119" i="1" s="1"/>
  <c r="Q119" i="1" s="1"/>
  <c r="S119" i="1" s="1"/>
  <c r="U119" i="1" s="1"/>
  <c r="W119" i="1" s="1"/>
  <c r="Y119" i="1" s="1"/>
  <c r="AA119" i="1" s="1"/>
  <c r="H118" i="1"/>
  <c r="G118" i="1"/>
  <c r="H116" i="1"/>
  <c r="G116" i="1"/>
  <c r="I117" i="1"/>
  <c r="K117" i="1" s="1"/>
  <c r="M117" i="1" s="1"/>
  <c r="O117" i="1" s="1"/>
  <c r="Q117" i="1" s="1"/>
  <c r="S117" i="1" s="1"/>
  <c r="U117" i="1" s="1"/>
  <c r="W117" i="1" s="1"/>
  <c r="Y117" i="1" s="1"/>
  <c r="AA117" i="1" s="1"/>
  <c r="I114" i="1"/>
  <c r="K114" i="1" s="1"/>
  <c r="M114" i="1" s="1"/>
  <c r="O114" i="1" s="1"/>
  <c r="Q114" i="1" s="1"/>
  <c r="S114" i="1" s="1"/>
  <c r="U114" i="1" s="1"/>
  <c r="W114" i="1" s="1"/>
  <c r="Y114" i="1" s="1"/>
  <c r="AA114" i="1" s="1"/>
  <c r="H113" i="1"/>
  <c r="G113" i="1"/>
  <c r="I112" i="1"/>
  <c r="K112" i="1" s="1"/>
  <c r="M112" i="1" s="1"/>
  <c r="O112" i="1" s="1"/>
  <c r="Q112" i="1" s="1"/>
  <c r="S112" i="1" s="1"/>
  <c r="U112" i="1" s="1"/>
  <c r="W112" i="1" s="1"/>
  <c r="Y112" i="1" s="1"/>
  <c r="AA112" i="1" s="1"/>
  <c r="H111" i="1"/>
  <c r="G111" i="1"/>
  <c r="H109" i="1"/>
  <c r="G109" i="1"/>
  <c r="I110" i="1"/>
  <c r="K110" i="1" s="1"/>
  <c r="M110" i="1" s="1"/>
  <c r="O110" i="1" s="1"/>
  <c r="Q110" i="1" s="1"/>
  <c r="S110" i="1" s="1"/>
  <c r="U110" i="1" s="1"/>
  <c r="W110" i="1" s="1"/>
  <c r="Y110" i="1" s="1"/>
  <c r="AA110" i="1" s="1"/>
  <c r="I379" i="1"/>
  <c r="K379" i="1" s="1"/>
  <c r="M379" i="1" s="1"/>
  <c r="O379" i="1" s="1"/>
  <c r="Q379" i="1" s="1"/>
  <c r="S379" i="1" s="1"/>
  <c r="U379" i="1" s="1"/>
  <c r="W379" i="1" s="1"/>
  <c r="Y379" i="1" s="1"/>
  <c r="AA379" i="1" s="1"/>
  <c r="G377" i="1"/>
  <c r="I376" i="1"/>
  <c r="K376" i="1" s="1"/>
  <c r="M376" i="1" s="1"/>
  <c r="O376" i="1" s="1"/>
  <c r="Q376" i="1" s="1"/>
  <c r="S376" i="1" s="1"/>
  <c r="U376" i="1" s="1"/>
  <c r="W376" i="1" s="1"/>
  <c r="Y376" i="1" s="1"/>
  <c r="AA376" i="1" s="1"/>
  <c r="G374" i="1"/>
  <c r="G371" i="1"/>
  <c r="I373" i="1"/>
  <c r="K373" i="1" s="1"/>
  <c r="M373" i="1" s="1"/>
  <c r="O373" i="1" s="1"/>
  <c r="Q373" i="1" s="1"/>
  <c r="S373" i="1" s="1"/>
  <c r="U373" i="1" s="1"/>
  <c r="W373" i="1" s="1"/>
  <c r="Y373" i="1" s="1"/>
  <c r="AA373" i="1" s="1"/>
  <c r="H368" i="1"/>
  <c r="G368" i="1"/>
  <c r="I369" i="1"/>
  <c r="K369" i="1" s="1"/>
  <c r="M369" i="1" s="1"/>
  <c r="O369" i="1" s="1"/>
  <c r="Q369" i="1" s="1"/>
  <c r="S369" i="1" s="1"/>
  <c r="U369" i="1" s="1"/>
  <c r="W369" i="1" s="1"/>
  <c r="Y369" i="1" s="1"/>
  <c r="AA369" i="1" s="1"/>
  <c r="I370" i="1"/>
  <c r="K370" i="1" s="1"/>
  <c r="M370" i="1" s="1"/>
  <c r="O370" i="1" s="1"/>
  <c r="Q370" i="1" s="1"/>
  <c r="S370" i="1" s="1"/>
  <c r="U370" i="1" s="1"/>
  <c r="W370" i="1" s="1"/>
  <c r="Y370" i="1" s="1"/>
  <c r="AA370" i="1" s="1"/>
  <c r="G143" i="1"/>
  <c r="H479" i="1"/>
  <c r="G479" i="1"/>
  <c r="I480" i="1"/>
  <c r="K480" i="1" s="1"/>
  <c r="M480" i="1" s="1"/>
  <c r="O480" i="1" s="1"/>
  <c r="Q480" i="1" s="1"/>
  <c r="S480" i="1" s="1"/>
  <c r="U480" i="1" s="1"/>
  <c r="W480" i="1" s="1"/>
  <c r="Y480" i="1" s="1"/>
  <c r="AA480" i="1" s="1"/>
  <c r="H359" i="1"/>
  <c r="G359" i="1"/>
  <c r="I360" i="1"/>
  <c r="K360" i="1" s="1"/>
  <c r="M360" i="1" s="1"/>
  <c r="O360" i="1" s="1"/>
  <c r="Q360" i="1" s="1"/>
  <c r="S360" i="1" s="1"/>
  <c r="U360" i="1" s="1"/>
  <c r="W360" i="1" s="1"/>
  <c r="Y360" i="1" s="1"/>
  <c r="AA360" i="1" s="1"/>
  <c r="H357" i="1"/>
  <c r="G357" i="1"/>
  <c r="I358" i="1"/>
  <c r="K358" i="1" s="1"/>
  <c r="M358" i="1" s="1"/>
  <c r="O358" i="1" s="1"/>
  <c r="Q358" i="1" s="1"/>
  <c r="S358" i="1" s="1"/>
  <c r="U358" i="1" s="1"/>
  <c r="W358" i="1" s="1"/>
  <c r="Y358" i="1" s="1"/>
  <c r="AA358" i="1" s="1"/>
  <c r="H236" i="1"/>
  <c r="G236" i="1"/>
  <c r="I237" i="1"/>
  <c r="K237" i="1" s="1"/>
  <c r="M237" i="1" s="1"/>
  <c r="O237" i="1" s="1"/>
  <c r="Q237" i="1" s="1"/>
  <c r="S237" i="1" s="1"/>
  <c r="U237" i="1" s="1"/>
  <c r="W237" i="1" s="1"/>
  <c r="Y237" i="1" s="1"/>
  <c r="AA237" i="1" s="1"/>
  <c r="H310" i="1"/>
  <c r="H309" i="1" s="1"/>
  <c r="G310" i="1"/>
  <c r="G309" i="1" s="1"/>
  <c r="I311" i="1"/>
  <c r="I310" i="1" s="1"/>
  <c r="H307" i="1"/>
  <c r="H306" i="1" s="1"/>
  <c r="G307" i="1"/>
  <c r="I308" i="1"/>
  <c r="K308" i="1" s="1"/>
  <c r="M308" i="1" s="1"/>
  <c r="O308" i="1" s="1"/>
  <c r="Q308" i="1" s="1"/>
  <c r="S308" i="1" s="1"/>
  <c r="U308" i="1" s="1"/>
  <c r="W308" i="1" s="1"/>
  <c r="Y308" i="1" s="1"/>
  <c r="AA308" i="1" s="1"/>
  <c r="I133" i="1"/>
  <c r="K133" i="1" s="1"/>
  <c r="M133" i="1" s="1"/>
  <c r="O133" i="1" s="1"/>
  <c r="Q133" i="1" s="1"/>
  <c r="S133" i="1" s="1"/>
  <c r="U133" i="1" s="1"/>
  <c r="U131" i="1" s="1"/>
  <c r="H131" i="1"/>
  <c r="G131" i="1"/>
  <c r="H129" i="1"/>
  <c r="G129" i="1"/>
  <c r="I130" i="1"/>
  <c r="K130" i="1" s="1"/>
  <c r="M130" i="1" s="1"/>
  <c r="O130" i="1" s="1"/>
  <c r="Q130" i="1" s="1"/>
  <c r="S130" i="1" s="1"/>
  <c r="U130" i="1" s="1"/>
  <c r="W130" i="1" s="1"/>
  <c r="Y130" i="1" s="1"/>
  <c r="AA130" i="1" s="1"/>
  <c r="H317" i="1"/>
  <c r="G317" i="1"/>
  <c r="I318" i="1"/>
  <c r="K318" i="1" s="1"/>
  <c r="M318" i="1" s="1"/>
  <c r="O318" i="1" s="1"/>
  <c r="Q318" i="1" s="1"/>
  <c r="S318" i="1" s="1"/>
  <c r="U318" i="1" s="1"/>
  <c r="W318" i="1" s="1"/>
  <c r="Y318" i="1" s="1"/>
  <c r="AA318" i="1" s="1"/>
  <c r="H313" i="1"/>
  <c r="G313" i="1"/>
  <c r="I316" i="1"/>
  <c r="K316" i="1" s="1"/>
  <c r="M316" i="1" s="1"/>
  <c r="O316" i="1" s="1"/>
  <c r="Q316" i="1" s="1"/>
  <c r="S316" i="1" s="1"/>
  <c r="U316" i="1" s="1"/>
  <c r="W316" i="1" s="1"/>
  <c r="Y316" i="1" s="1"/>
  <c r="AA316" i="1" s="1"/>
  <c r="I315" i="1"/>
  <c r="K315" i="1" s="1"/>
  <c r="M315" i="1" s="1"/>
  <c r="O315" i="1" s="1"/>
  <c r="Q315" i="1" s="1"/>
  <c r="S315" i="1" s="1"/>
  <c r="U315" i="1" s="1"/>
  <c r="W315" i="1" s="1"/>
  <c r="Y315" i="1" s="1"/>
  <c r="AA315" i="1" s="1"/>
  <c r="I314" i="1"/>
  <c r="K314" i="1" s="1"/>
  <c r="M314" i="1" s="1"/>
  <c r="O314" i="1" s="1"/>
  <c r="Q314" i="1" s="1"/>
  <c r="S314" i="1" s="1"/>
  <c r="U314" i="1" s="1"/>
  <c r="W314" i="1" s="1"/>
  <c r="Y314" i="1" s="1"/>
  <c r="AA314" i="1" s="1"/>
  <c r="H304" i="1"/>
  <c r="H303" i="1" s="1"/>
  <c r="G304" i="1"/>
  <c r="G303" i="1" s="1"/>
  <c r="I305" i="1"/>
  <c r="K305" i="1" s="1"/>
  <c r="M305" i="1" s="1"/>
  <c r="O305" i="1" s="1"/>
  <c r="Q305" i="1" s="1"/>
  <c r="S305" i="1" s="1"/>
  <c r="U305" i="1" s="1"/>
  <c r="W305" i="1" s="1"/>
  <c r="Y305" i="1" s="1"/>
  <c r="AA305" i="1" s="1"/>
  <c r="H97" i="1"/>
  <c r="G97" i="1"/>
  <c r="I98" i="1"/>
  <c r="K98" i="1" s="1"/>
  <c r="M98" i="1" s="1"/>
  <c r="O98" i="1" s="1"/>
  <c r="Q98" i="1" s="1"/>
  <c r="S98" i="1" s="1"/>
  <c r="U98" i="1" s="1"/>
  <c r="W98" i="1" s="1"/>
  <c r="Y98" i="1" s="1"/>
  <c r="AA98" i="1" s="1"/>
  <c r="H95" i="1"/>
  <c r="G95" i="1"/>
  <c r="I96" i="1"/>
  <c r="K96" i="1" s="1"/>
  <c r="M96" i="1" s="1"/>
  <c r="O96" i="1" s="1"/>
  <c r="Q96" i="1" s="1"/>
  <c r="S96" i="1" s="1"/>
  <c r="U96" i="1" s="1"/>
  <c r="W96" i="1" s="1"/>
  <c r="Y96" i="1" s="1"/>
  <c r="AA96" i="1" s="1"/>
  <c r="H366" i="1"/>
  <c r="G366" i="1"/>
  <c r="I367" i="1"/>
  <c r="K367" i="1" s="1"/>
  <c r="M367" i="1" s="1"/>
  <c r="O367" i="1" s="1"/>
  <c r="Q367" i="1" s="1"/>
  <c r="S367" i="1" s="1"/>
  <c r="U367" i="1" s="1"/>
  <c r="W367" i="1" s="1"/>
  <c r="Y367" i="1" s="1"/>
  <c r="AA367" i="1" s="1"/>
  <c r="H362" i="1"/>
  <c r="G362" i="1"/>
  <c r="I363" i="1"/>
  <c r="K363" i="1" s="1"/>
  <c r="M363" i="1" s="1"/>
  <c r="O363" i="1" s="1"/>
  <c r="Q363" i="1" s="1"/>
  <c r="S363" i="1" s="1"/>
  <c r="U363" i="1" s="1"/>
  <c r="W363" i="1" s="1"/>
  <c r="Y363" i="1" s="1"/>
  <c r="AA363" i="1" s="1"/>
  <c r="G88" i="1"/>
  <c r="I321" i="1"/>
  <c r="K321" i="1" s="1"/>
  <c r="M321" i="1" s="1"/>
  <c r="O321" i="1" s="1"/>
  <c r="Q321" i="1" s="1"/>
  <c r="S321" i="1" s="1"/>
  <c r="U321" i="1" s="1"/>
  <c r="H100" i="1"/>
  <c r="H99" i="1" s="1"/>
  <c r="G100" i="1"/>
  <c r="G99" i="1" s="1"/>
  <c r="I102" i="1"/>
  <c r="K102" i="1" s="1"/>
  <c r="M102" i="1" s="1"/>
  <c r="O102" i="1" s="1"/>
  <c r="Q102" i="1" s="1"/>
  <c r="S102" i="1" s="1"/>
  <c r="U102" i="1" s="1"/>
  <c r="W102" i="1" s="1"/>
  <c r="Y102" i="1" s="1"/>
  <c r="AA102" i="1" s="1"/>
  <c r="I524" i="1"/>
  <c r="K524" i="1" s="1"/>
  <c r="M524" i="1" s="1"/>
  <c r="O524" i="1" s="1"/>
  <c r="Q524" i="1" s="1"/>
  <c r="S524" i="1" s="1"/>
  <c r="U524" i="1" s="1"/>
  <c r="W524" i="1" s="1"/>
  <c r="Y524" i="1" s="1"/>
  <c r="AA524" i="1" s="1"/>
  <c r="H523" i="1"/>
  <c r="G523" i="1"/>
  <c r="I522" i="1"/>
  <c r="K522" i="1" s="1"/>
  <c r="M522" i="1" s="1"/>
  <c r="O522" i="1" s="1"/>
  <c r="Q522" i="1" s="1"/>
  <c r="S522" i="1" s="1"/>
  <c r="U522" i="1" s="1"/>
  <c r="W522" i="1" s="1"/>
  <c r="Y522" i="1" s="1"/>
  <c r="AA522" i="1" s="1"/>
  <c r="H521" i="1"/>
  <c r="G521" i="1"/>
  <c r="H336" i="1"/>
  <c r="G336" i="1"/>
  <c r="H334" i="1"/>
  <c r="G334" i="1"/>
  <c r="H135" i="1"/>
  <c r="H134" i="1" s="1"/>
  <c r="G135" i="1"/>
  <c r="G134" i="1" s="1"/>
  <c r="I136" i="1"/>
  <c r="I135" i="1" s="1"/>
  <c r="H348" i="1"/>
  <c r="G348" i="1"/>
  <c r="I354" i="1"/>
  <c r="K354" i="1" s="1"/>
  <c r="M354" i="1" s="1"/>
  <c r="O354" i="1" s="1"/>
  <c r="Q354" i="1" s="1"/>
  <c r="S354" i="1" s="1"/>
  <c r="U354" i="1" s="1"/>
  <c r="W354" i="1" s="1"/>
  <c r="Y354" i="1" s="1"/>
  <c r="AA354" i="1" s="1"/>
  <c r="H353" i="1"/>
  <c r="G353" i="1"/>
  <c r="I88" i="1"/>
  <c r="K88" i="1" s="1"/>
  <c r="M88" i="1" s="1"/>
  <c r="O88" i="1" s="1"/>
  <c r="Q88" i="1" s="1"/>
  <c r="S88" i="1" s="1"/>
  <c r="U88" i="1" s="1"/>
  <c r="K89" i="1"/>
  <c r="M89" i="1" s="1"/>
  <c r="O89" i="1" s="1"/>
  <c r="Q89" i="1" s="1"/>
  <c r="S89" i="1" s="1"/>
  <c r="U89" i="1" s="1"/>
  <c r="W89" i="1" s="1"/>
  <c r="Y89" i="1" s="1"/>
  <c r="AA89" i="1" s="1"/>
  <c r="H350" i="1"/>
  <c r="G350" i="1"/>
  <c r="I352" i="1"/>
  <c r="K352" i="1" s="1"/>
  <c r="M352" i="1" s="1"/>
  <c r="O352" i="1" s="1"/>
  <c r="Q352" i="1" s="1"/>
  <c r="S352" i="1" s="1"/>
  <c r="U352" i="1" s="1"/>
  <c r="W352" i="1" s="1"/>
  <c r="Y352" i="1" s="1"/>
  <c r="AA352" i="1" s="1"/>
  <c r="I349" i="1"/>
  <c r="I348" i="1" s="1"/>
  <c r="H123" i="1"/>
  <c r="H122" i="1" s="1"/>
  <c r="G123" i="1"/>
  <c r="G122" i="1" s="1"/>
  <c r="I124" i="1"/>
  <c r="I123" i="1" s="1"/>
  <c r="H475" i="1"/>
  <c r="G475" i="1"/>
  <c r="I478" i="1"/>
  <c r="K478" i="1" s="1"/>
  <c r="M478" i="1" s="1"/>
  <c r="O478" i="1" s="1"/>
  <c r="Q478" i="1" s="1"/>
  <c r="S478" i="1" s="1"/>
  <c r="U478" i="1" s="1"/>
  <c r="W478" i="1" s="1"/>
  <c r="Y478" i="1" s="1"/>
  <c r="AA478" i="1" s="1"/>
  <c r="I477" i="1"/>
  <c r="K477" i="1" s="1"/>
  <c r="M477" i="1" s="1"/>
  <c r="O477" i="1" s="1"/>
  <c r="Q477" i="1" s="1"/>
  <c r="S477" i="1" s="1"/>
  <c r="U477" i="1" s="1"/>
  <c r="W477" i="1" s="1"/>
  <c r="Y477" i="1" s="1"/>
  <c r="AA477" i="1" s="1"/>
  <c r="I476" i="1"/>
  <c r="K476" i="1" s="1"/>
  <c r="M476" i="1" s="1"/>
  <c r="O476" i="1" s="1"/>
  <c r="Q476" i="1" s="1"/>
  <c r="S476" i="1" s="1"/>
  <c r="U476" i="1" s="1"/>
  <c r="W476" i="1" s="1"/>
  <c r="Y476" i="1" s="1"/>
  <c r="AA476" i="1" s="1"/>
  <c r="I242" i="1"/>
  <c r="K242" i="1" s="1"/>
  <c r="M242" i="1" s="1"/>
  <c r="O242" i="1" s="1"/>
  <c r="Q242" i="1" s="1"/>
  <c r="S242" i="1" s="1"/>
  <c r="U242" i="1" s="1"/>
  <c r="W242" i="1" s="1"/>
  <c r="Y242" i="1" s="1"/>
  <c r="AA242" i="1" s="1"/>
  <c r="H241" i="1"/>
  <c r="H240" i="1" s="1"/>
  <c r="G241" i="1"/>
  <c r="H342" i="1"/>
  <c r="H341" i="1" s="1"/>
  <c r="G342" i="1"/>
  <c r="G341" i="1" s="1"/>
  <c r="H344" i="1"/>
  <c r="G344" i="1"/>
  <c r="I402" i="1"/>
  <c r="I401" i="1" s="1"/>
  <c r="H401" i="1"/>
  <c r="H400" i="1" s="1"/>
  <c r="G401" i="1"/>
  <c r="G400" i="1" s="1"/>
  <c r="I399" i="1"/>
  <c r="H398" i="1"/>
  <c r="H397" i="1" s="1"/>
  <c r="G398" i="1"/>
  <c r="G397" i="1" s="1"/>
  <c r="H395" i="1"/>
  <c r="H394" i="1" s="1"/>
  <c r="G395" i="1"/>
  <c r="G394" i="1" s="1"/>
  <c r="I396" i="1"/>
  <c r="K396" i="1" s="1"/>
  <c r="M396" i="1" s="1"/>
  <c r="O396" i="1" s="1"/>
  <c r="Q396" i="1" s="1"/>
  <c r="S396" i="1" s="1"/>
  <c r="U396" i="1" s="1"/>
  <c r="W396" i="1" s="1"/>
  <c r="Y396" i="1" s="1"/>
  <c r="AA396" i="1" s="1"/>
  <c r="H154" i="1"/>
  <c r="G154" i="1"/>
  <c r="I155" i="1"/>
  <c r="K155" i="1" s="1"/>
  <c r="M155" i="1" s="1"/>
  <c r="O155" i="1" s="1"/>
  <c r="Q155" i="1" s="1"/>
  <c r="S155" i="1" s="1"/>
  <c r="U155" i="1" s="1"/>
  <c r="W155" i="1" s="1"/>
  <c r="Y155" i="1" s="1"/>
  <c r="AA155" i="1" s="1"/>
  <c r="H149" i="1"/>
  <c r="H148" i="1" s="1"/>
  <c r="I150" i="1"/>
  <c r="K150" i="1" s="1"/>
  <c r="M150" i="1" s="1"/>
  <c r="O150" i="1" s="1"/>
  <c r="Q150" i="1" s="1"/>
  <c r="S150" i="1" s="1"/>
  <c r="U150" i="1" s="1"/>
  <c r="W150" i="1" s="1"/>
  <c r="Y150" i="1" s="1"/>
  <c r="AA150" i="1" s="1"/>
  <c r="H244" i="1"/>
  <c r="G244" i="1"/>
  <c r="I245" i="1"/>
  <c r="K245" i="1" s="1"/>
  <c r="M245" i="1" s="1"/>
  <c r="O245" i="1" s="1"/>
  <c r="Q245" i="1" s="1"/>
  <c r="S245" i="1" s="1"/>
  <c r="U245" i="1" s="1"/>
  <c r="W245" i="1" s="1"/>
  <c r="Y245" i="1" s="1"/>
  <c r="AA245" i="1" s="1"/>
  <c r="H234" i="1"/>
  <c r="G234" i="1"/>
  <c r="I235" i="1"/>
  <c r="K235" i="1" s="1"/>
  <c r="M235" i="1" s="1"/>
  <c r="O235" i="1" s="1"/>
  <c r="Q235" i="1" s="1"/>
  <c r="S235" i="1" s="1"/>
  <c r="U235" i="1" s="1"/>
  <c r="W235" i="1" s="1"/>
  <c r="Y235" i="1" s="1"/>
  <c r="AA235" i="1" s="1"/>
  <c r="I229" i="1"/>
  <c r="K229" i="1" s="1"/>
  <c r="M229" i="1" s="1"/>
  <c r="O229" i="1" s="1"/>
  <c r="Q229" i="1" s="1"/>
  <c r="S229" i="1" s="1"/>
  <c r="U229" i="1" s="1"/>
  <c r="W229" i="1" s="1"/>
  <c r="Y229" i="1" s="1"/>
  <c r="AA229" i="1" s="1"/>
  <c r="I226" i="1"/>
  <c r="I225" i="1" s="1"/>
  <c r="H225" i="1"/>
  <c r="G225" i="1"/>
  <c r="H223" i="1"/>
  <c r="G223" i="1"/>
  <c r="I224" i="1"/>
  <c r="K224" i="1" s="1"/>
  <c r="M224" i="1" s="1"/>
  <c r="O224" i="1" s="1"/>
  <c r="Q224" i="1" s="1"/>
  <c r="S224" i="1" s="1"/>
  <c r="U224" i="1" s="1"/>
  <c r="W224" i="1" s="1"/>
  <c r="Y224" i="1" s="1"/>
  <c r="AA224" i="1" s="1"/>
  <c r="H219" i="1"/>
  <c r="G219" i="1"/>
  <c r="I222" i="1"/>
  <c r="K222" i="1" s="1"/>
  <c r="M222" i="1" s="1"/>
  <c r="O222" i="1" s="1"/>
  <c r="Q222" i="1" s="1"/>
  <c r="S222" i="1" s="1"/>
  <c r="U222" i="1" s="1"/>
  <c r="W222" i="1" s="1"/>
  <c r="Y222" i="1" s="1"/>
  <c r="AA222" i="1" s="1"/>
  <c r="I221" i="1"/>
  <c r="K221" i="1" s="1"/>
  <c r="M221" i="1" s="1"/>
  <c r="O221" i="1" s="1"/>
  <c r="Q221" i="1" s="1"/>
  <c r="S221" i="1" s="1"/>
  <c r="U221" i="1" s="1"/>
  <c r="W221" i="1" s="1"/>
  <c r="Y221" i="1" s="1"/>
  <c r="AA221" i="1" s="1"/>
  <c r="I220" i="1"/>
  <c r="K220" i="1" s="1"/>
  <c r="M220" i="1" s="1"/>
  <c r="O220" i="1" s="1"/>
  <c r="Q220" i="1" s="1"/>
  <c r="S220" i="1" s="1"/>
  <c r="U220" i="1" s="1"/>
  <c r="W220" i="1" s="1"/>
  <c r="Y220" i="1" s="1"/>
  <c r="AA220" i="1" s="1"/>
  <c r="H216" i="1"/>
  <c r="G216" i="1"/>
  <c r="I218" i="1"/>
  <c r="K218" i="1" s="1"/>
  <c r="M218" i="1" s="1"/>
  <c r="O218" i="1" s="1"/>
  <c r="Q218" i="1" s="1"/>
  <c r="S218" i="1" s="1"/>
  <c r="U218" i="1" s="1"/>
  <c r="W218" i="1" s="1"/>
  <c r="Y218" i="1" s="1"/>
  <c r="AA218" i="1" s="1"/>
  <c r="I217" i="1"/>
  <c r="K217" i="1" s="1"/>
  <c r="M217" i="1" s="1"/>
  <c r="O217" i="1" s="1"/>
  <c r="Q217" i="1" s="1"/>
  <c r="S217" i="1" s="1"/>
  <c r="U217" i="1" s="1"/>
  <c r="W217" i="1" s="1"/>
  <c r="Y217" i="1" s="1"/>
  <c r="AA217" i="1" s="1"/>
  <c r="H519" i="1"/>
  <c r="G519" i="1"/>
  <c r="I520" i="1"/>
  <c r="K520" i="1" s="1"/>
  <c r="M520" i="1" s="1"/>
  <c r="O520" i="1" s="1"/>
  <c r="Q520" i="1" s="1"/>
  <c r="S520" i="1" s="1"/>
  <c r="U520" i="1" s="1"/>
  <c r="W520" i="1" s="1"/>
  <c r="Y520" i="1" s="1"/>
  <c r="AA520" i="1" s="1"/>
  <c r="H459" i="1"/>
  <c r="H458" i="1" s="1"/>
  <c r="G459" i="1"/>
  <c r="I462" i="1"/>
  <c r="K462" i="1" s="1"/>
  <c r="M462" i="1" s="1"/>
  <c r="O462" i="1" s="1"/>
  <c r="Q462" i="1" s="1"/>
  <c r="S462" i="1" s="1"/>
  <c r="U462" i="1" s="1"/>
  <c r="W462" i="1" s="1"/>
  <c r="Y462" i="1" s="1"/>
  <c r="AA462" i="1" s="1"/>
  <c r="I461" i="1"/>
  <c r="K461" i="1" s="1"/>
  <c r="M461" i="1" s="1"/>
  <c r="O461" i="1" s="1"/>
  <c r="Q461" i="1" s="1"/>
  <c r="S461" i="1" s="1"/>
  <c r="U461" i="1" s="1"/>
  <c r="W461" i="1" s="1"/>
  <c r="Y461" i="1" s="1"/>
  <c r="AA461" i="1" s="1"/>
  <c r="I460" i="1"/>
  <c r="K460" i="1" s="1"/>
  <c r="M460" i="1" s="1"/>
  <c r="O460" i="1" s="1"/>
  <c r="Q460" i="1" s="1"/>
  <c r="S460" i="1" s="1"/>
  <c r="U460" i="1" s="1"/>
  <c r="W460" i="1" s="1"/>
  <c r="Y460" i="1" s="1"/>
  <c r="AA460" i="1" s="1"/>
  <c r="H405" i="1"/>
  <c r="H404" i="1" s="1"/>
  <c r="H403" i="1" s="1"/>
  <c r="G405" i="1"/>
  <c r="G404" i="1" s="1"/>
  <c r="G403" i="1" s="1"/>
  <c r="I406" i="1"/>
  <c r="K406" i="1" s="1"/>
  <c r="M406" i="1" s="1"/>
  <c r="O406" i="1" s="1"/>
  <c r="Q406" i="1" s="1"/>
  <c r="S406" i="1" s="1"/>
  <c r="U406" i="1" s="1"/>
  <c r="W406" i="1" s="1"/>
  <c r="Y406" i="1" s="1"/>
  <c r="AA406" i="1" s="1"/>
  <c r="I171" i="1"/>
  <c r="K171" i="1" s="1"/>
  <c r="M171" i="1" s="1"/>
  <c r="O171" i="1" s="1"/>
  <c r="Q171" i="1" s="1"/>
  <c r="S171" i="1" s="1"/>
  <c r="U171" i="1" s="1"/>
  <c r="W171" i="1" s="1"/>
  <c r="Y171" i="1" s="1"/>
  <c r="AA171" i="1" s="1"/>
  <c r="H170" i="1"/>
  <c r="H169" i="1" s="1"/>
  <c r="G170" i="1"/>
  <c r="G169" i="1" s="1"/>
  <c r="I168" i="1"/>
  <c r="K168" i="1" s="1"/>
  <c r="M168" i="1" s="1"/>
  <c r="O168" i="1" s="1"/>
  <c r="Q168" i="1" s="1"/>
  <c r="S168" i="1" s="1"/>
  <c r="U168" i="1" s="1"/>
  <c r="W168" i="1" s="1"/>
  <c r="Y168" i="1" s="1"/>
  <c r="AA168" i="1" s="1"/>
  <c r="H167" i="1"/>
  <c r="H166" i="1" s="1"/>
  <c r="G167" i="1"/>
  <c r="G166" i="1" s="1"/>
  <c r="I165" i="1"/>
  <c r="K165" i="1" s="1"/>
  <c r="M165" i="1" s="1"/>
  <c r="O165" i="1" s="1"/>
  <c r="Q165" i="1" s="1"/>
  <c r="S165" i="1" s="1"/>
  <c r="U165" i="1" s="1"/>
  <c r="W165" i="1" s="1"/>
  <c r="Y165" i="1" s="1"/>
  <c r="AA165" i="1" s="1"/>
  <c r="H164" i="1"/>
  <c r="H163" i="1" s="1"/>
  <c r="G164" i="1"/>
  <c r="G163" i="1" s="1"/>
  <c r="I162" i="1"/>
  <c r="K162" i="1" s="1"/>
  <c r="M162" i="1" s="1"/>
  <c r="O162" i="1" s="1"/>
  <c r="Q162" i="1" s="1"/>
  <c r="S162" i="1" s="1"/>
  <c r="U162" i="1" s="1"/>
  <c r="W162" i="1" s="1"/>
  <c r="Y162" i="1" s="1"/>
  <c r="AA162" i="1" s="1"/>
  <c r="H161" i="1"/>
  <c r="H160" i="1" s="1"/>
  <c r="G161" i="1"/>
  <c r="H158" i="1"/>
  <c r="H157" i="1" s="1"/>
  <c r="G158" i="1"/>
  <c r="I159" i="1"/>
  <c r="K159" i="1" s="1"/>
  <c r="M159" i="1" s="1"/>
  <c r="O159" i="1" s="1"/>
  <c r="Q159" i="1" s="1"/>
  <c r="S159" i="1" s="1"/>
  <c r="U159" i="1" s="1"/>
  <c r="W159" i="1" s="1"/>
  <c r="Y159" i="1" s="1"/>
  <c r="AA159" i="1" s="1"/>
  <c r="H71" i="1"/>
  <c r="H70" i="1" s="1"/>
  <c r="G80" i="1"/>
  <c r="G79" i="1" s="1"/>
  <c r="I79" i="1" s="1"/>
  <c r="K79" i="1" s="1"/>
  <c r="M79" i="1" s="1"/>
  <c r="O79" i="1" s="1"/>
  <c r="I81" i="1"/>
  <c r="K81" i="1" s="1"/>
  <c r="M81" i="1" s="1"/>
  <c r="O81" i="1" s="1"/>
  <c r="Q81" i="1" s="1"/>
  <c r="S81" i="1" s="1"/>
  <c r="U81" i="1" s="1"/>
  <c r="W81" i="1" s="1"/>
  <c r="Y81" i="1" s="1"/>
  <c r="AA81" i="1" s="1"/>
  <c r="I76" i="1"/>
  <c r="K76" i="1" s="1"/>
  <c r="M76" i="1" s="1"/>
  <c r="O76" i="1" s="1"/>
  <c r="Q76" i="1" s="1"/>
  <c r="S76" i="1" s="1"/>
  <c r="U76" i="1" s="1"/>
  <c r="W76" i="1" s="1"/>
  <c r="Y76" i="1" s="1"/>
  <c r="AA76" i="1" s="1"/>
  <c r="G71" i="1"/>
  <c r="G70" i="1" s="1"/>
  <c r="G69" i="1" s="1"/>
  <c r="I72" i="1"/>
  <c r="K72" i="1" s="1"/>
  <c r="M72" i="1" s="1"/>
  <c r="O72" i="1" s="1"/>
  <c r="Q72" i="1" s="1"/>
  <c r="S72" i="1" s="1"/>
  <c r="U72" i="1" s="1"/>
  <c r="W72" i="1" s="1"/>
  <c r="Y72" i="1" s="1"/>
  <c r="AA72" i="1" s="1"/>
  <c r="H484" i="1"/>
  <c r="G484" i="1"/>
  <c r="I485" i="1"/>
  <c r="K485" i="1" s="1"/>
  <c r="M485" i="1" s="1"/>
  <c r="O485" i="1" s="1"/>
  <c r="Q485" i="1" s="1"/>
  <c r="S485" i="1" s="1"/>
  <c r="U485" i="1" s="1"/>
  <c r="W485" i="1" s="1"/>
  <c r="G482" i="1"/>
  <c r="G481" i="1" s="1"/>
  <c r="I483" i="1"/>
  <c r="K483" i="1" s="1"/>
  <c r="M483" i="1" s="1"/>
  <c r="O483" i="1" s="1"/>
  <c r="Q483" i="1" s="1"/>
  <c r="S483" i="1" s="1"/>
  <c r="U483" i="1" s="1"/>
  <c r="W483" i="1" s="1"/>
  <c r="Y483" i="1" s="1"/>
  <c r="AA483" i="1" s="1"/>
  <c r="G471" i="1"/>
  <c r="I471" i="1" s="1"/>
  <c r="I474" i="1"/>
  <c r="K474" i="1" s="1"/>
  <c r="M474" i="1" s="1"/>
  <c r="O474" i="1" s="1"/>
  <c r="Q474" i="1" s="1"/>
  <c r="S474" i="1" s="1"/>
  <c r="U474" i="1" s="1"/>
  <c r="W474" i="1" s="1"/>
  <c r="Y474" i="1" s="1"/>
  <c r="AA474" i="1" s="1"/>
  <c r="I473" i="1"/>
  <c r="K473" i="1" s="1"/>
  <c r="M473" i="1" s="1"/>
  <c r="O473" i="1" s="1"/>
  <c r="Q473" i="1" s="1"/>
  <c r="S473" i="1" s="1"/>
  <c r="U473" i="1" s="1"/>
  <c r="W473" i="1" s="1"/>
  <c r="Y473" i="1" s="1"/>
  <c r="AA473" i="1" s="1"/>
  <c r="I472" i="1"/>
  <c r="K472" i="1" s="1"/>
  <c r="M472" i="1" s="1"/>
  <c r="O472" i="1" s="1"/>
  <c r="Q472" i="1" s="1"/>
  <c r="S472" i="1" s="1"/>
  <c r="U472" i="1" s="1"/>
  <c r="W472" i="1" s="1"/>
  <c r="Y472" i="1" s="1"/>
  <c r="AA472" i="1" s="1"/>
  <c r="G467" i="1"/>
  <c r="I467" i="1" s="1"/>
  <c r="K467" i="1" s="1"/>
  <c r="M467" i="1" s="1"/>
  <c r="O467" i="1" s="1"/>
  <c r="Q467" i="1" s="1"/>
  <c r="S467" i="1" s="1"/>
  <c r="U467" i="1" s="1"/>
  <c r="I470" i="1"/>
  <c r="K470" i="1" s="1"/>
  <c r="M470" i="1" s="1"/>
  <c r="O470" i="1" s="1"/>
  <c r="Q470" i="1" s="1"/>
  <c r="S470" i="1" s="1"/>
  <c r="U470" i="1" s="1"/>
  <c r="W470" i="1" s="1"/>
  <c r="Y470" i="1" s="1"/>
  <c r="AA470" i="1" s="1"/>
  <c r="I469" i="1"/>
  <c r="K469" i="1" s="1"/>
  <c r="M469" i="1" s="1"/>
  <c r="O469" i="1" s="1"/>
  <c r="Q469" i="1" s="1"/>
  <c r="S469" i="1" s="1"/>
  <c r="U469" i="1" s="1"/>
  <c r="W469" i="1" s="1"/>
  <c r="Y469" i="1" s="1"/>
  <c r="AA469" i="1" s="1"/>
  <c r="I468" i="1"/>
  <c r="K468" i="1" s="1"/>
  <c r="M468" i="1" s="1"/>
  <c r="O468" i="1" s="1"/>
  <c r="Q468" i="1" s="1"/>
  <c r="S468" i="1" s="1"/>
  <c r="U468" i="1" s="1"/>
  <c r="W468" i="1" s="1"/>
  <c r="Y468" i="1" s="1"/>
  <c r="AA468" i="1" s="1"/>
  <c r="G464" i="1"/>
  <c r="I465" i="1"/>
  <c r="K465" i="1" s="1"/>
  <c r="M465" i="1" s="1"/>
  <c r="O465" i="1" s="1"/>
  <c r="Q465" i="1" s="1"/>
  <c r="S465" i="1" s="1"/>
  <c r="U465" i="1" s="1"/>
  <c r="W465" i="1" s="1"/>
  <c r="Y465" i="1" s="1"/>
  <c r="AA465" i="1" s="1"/>
  <c r="G438" i="1"/>
  <c r="I438" i="1" s="1"/>
  <c r="I439" i="1"/>
  <c r="K439" i="1" s="1"/>
  <c r="M439" i="1" s="1"/>
  <c r="O439" i="1" s="1"/>
  <c r="Q439" i="1" s="1"/>
  <c r="S439" i="1" s="1"/>
  <c r="U439" i="1" s="1"/>
  <c r="W439" i="1" s="1"/>
  <c r="Y439" i="1" s="1"/>
  <c r="AA439" i="1" s="1"/>
  <c r="G455" i="1"/>
  <c r="I455" i="1" s="1"/>
  <c r="K455" i="1" s="1"/>
  <c r="M455" i="1" s="1"/>
  <c r="O455" i="1" s="1"/>
  <c r="Q455" i="1" s="1"/>
  <c r="S455" i="1" s="1"/>
  <c r="U455" i="1" s="1"/>
  <c r="W455" i="1" s="1"/>
  <c r="Y455" i="1" s="1"/>
  <c r="AA455" i="1" s="1"/>
  <c r="I457" i="1"/>
  <c r="K457" i="1" s="1"/>
  <c r="M457" i="1" s="1"/>
  <c r="O457" i="1" s="1"/>
  <c r="Q457" i="1" s="1"/>
  <c r="S457" i="1" s="1"/>
  <c r="U457" i="1" s="1"/>
  <c r="W457" i="1" s="1"/>
  <c r="Y457" i="1" s="1"/>
  <c r="AA457" i="1" s="1"/>
  <c r="I456" i="1"/>
  <c r="K456" i="1" s="1"/>
  <c r="M456" i="1" s="1"/>
  <c r="O456" i="1" s="1"/>
  <c r="Q456" i="1" s="1"/>
  <c r="S456" i="1" s="1"/>
  <c r="U456" i="1" s="1"/>
  <c r="W456" i="1" s="1"/>
  <c r="Y456" i="1" s="1"/>
  <c r="AA456" i="1" s="1"/>
  <c r="G452" i="1"/>
  <c r="I452" i="1" s="1"/>
  <c r="K452" i="1" s="1"/>
  <c r="M452" i="1" s="1"/>
  <c r="O452" i="1" s="1"/>
  <c r="Q452" i="1" s="1"/>
  <c r="S452" i="1" s="1"/>
  <c r="U452" i="1" s="1"/>
  <c r="W452" i="1" s="1"/>
  <c r="Y452" i="1" s="1"/>
  <c r="AA452" i="1" s="1"/>
  <c r="I454" i="1"/>
  <c r="K454" i="1" s="1"/>
  <c r="M454" i="1" s="1"/>
  <c r="O454" i="1" s="1"/>
  <c r="Q454" i="1" s="1"/>
  <c r="S454" i="1" s="1"/>
  <c r="U454" i="1" s="1"/>
  <c r="W454" i="1" s="1"/>
  <c r="Y454" i="1" s="1"/>
  <c r="AA454" i="1" s="1"/>
  <c r="I453" i="1"/>
  <c r="K453" i="1" s="1"/>
  <c r="M453" i="1" s="1"/>
  <c r="O453" i="1" s="1"/>
  <c r="Q453" i="1" s="1"/>
  <c r="S453" i="1" s="1"/>
  <c r="U453" i="1" s="1"/>
  <c r="W453" i="1" s="1"/>
  <c r="Y453" i="1" s="1"/>
  <c r="AA453" i="1" s="1"/>
  <c r="H449" i="1"/>
  <c r="G449" i="1"/>
  <c r="I451" i="1"/>
  <c r="K451" i="1" s="1"/>
  <c r="M451" i="1" s="1"/>
  <c r="O451" i="1" s="1"/>
  <c r="Q451" i="1" s="1"/>
  <c r="S451" i="1" s="1"/>
  <c r="U451" i="1" s="1"/>
  <c r="W451" i="1" s="1"/>
  <c r="Y451" i="1" s="1"/>
  <c r="AA451" i="1" s="1"/>
  <c r="I450" i="1"/>
  <c r="K450" i="1" s="1"/>
  <c r="M450" i="1" s="1"/>
  <c r="O450" i="1" s="1"/>
  <c r="Q450" i="1" s="1"/>
  <c r="S450" i="1" s="1"/>
  <c r="U450" i="1" s="1"/>
  <c r="W450" i="1" s="1"/>
  <c r="Y450" i="1" s="1"/>
  <c r="AA450" i="1" s="1"/>
  <c r="G446" i="1"/>
  <c r="I446" i="1" s="1"/>
  <c r="K446" i="1" s="1"/>
  <c r="M446" i="1" s="1"/>
  <c r="O446" i="1" s="1"/>
  <c r="Q446" i="1" s="1"/>
  <c r="S446" i="1" s="1"/>
  <c r="U446" i="1" s="1"/>
  <c r="W446" i="1" s="1"/>
  <c r="Y446" i="1" s="1"/>
  <c r="AA446" i="1" s="1"/>
  <c r="I448" i="1"/>
  <c r="K448" i="1" s="1"/>
  <c r="M448" i="1" s="1"/>
  <c r="O448" i="1" s="1"/>
  <c r="Q448" i="1" s="1"/>
  <c r="S448" i="1" s="1"/>
  <c r="U448" i="1" s="1"/>
  <c r="W448" i="1" s="1"/>
  <c r="Y448" i="1" s="1"/>
  <c r="AA448" i="1" s="1"/>
  <c r="I447" i="1"/>
  <c r="K447" i="1" s="1"/>
  <c r="M447" i="1" s="1"/>
  <c r="O447" i="1" s="1"/>
  <c r="Q447" i="1" s="1"/>
  <c r="S447" i="1" s="1"/>
  <c r="U447" i="1" s="1"/>
  <c r="W447" i="1" s="1"/>
  <c r="Y447" i="1" s="1"/>
  <c r="AA447" i="1" s="1"/>
  <c r="G443" i="1"/>
  <c r="I443" i="1" s="1"/>
  <c r="K443" i="1" s="1"/>
  <c r="M443" i="1" s="1"/>
  <c r="O443" i="1" s="1"/>
  <c r="Q443" i="1" s="1"/>
  <c r="S443" i="1" s="1"/>
  <c r="U443" i="1" s="1"/>
  <c r="W443" i="1" s="1"/>
  <c r="Y443" i="1" s="1"/>
  <c r="AA443" i="1" s="1"/>
  <c r="I445" i="1"/>
  <c r="K445" i="1" s="1"/>
  <c r="M445" i="1" s="1"/>
  <c r="O445" i="1" s="1"/>
  <c r="Q445" i="1" s="1"/>
  <c r="S445" i="1" s="1"/>
  <c r="U445" i="1" s="1"/>
  <c r="W445" i="1" s="1"/>
  <c r="Y445" i="1" s="1"/>
  <c r="AA445" i="1" s="1"/>
  <c r="I444" i="1"/>
  <c r="K444" i="1" s="1"/>
  <c r="M444" i="1" s="1"/>
  <c r="O444" i="1" s="1"/>
  <c r="Q444" i="1" s="1"/>
  <c r="S444" i="1" s="1"/>
  <c r="U444" i="1" s="1"/>
  <c r="W444" i="1" s="1"/>
  <c r="Y444" i="1" s="1"/>
  <c r="AA444" i="1" s="1"/>
  <c r="G440" i="1"/>
  <c r="I440" i="1" s="1"/>
  <c r="K440" i="1" s="1"/>
  <c r="M440" i="1" s="1"/>
  <c r="O440" i="1" s="1"/>
  <c r="Q440" i="1" s="1"/>
  <c r="S440" i="1" s="1"/>
  <c r="U440" i="1" s="1"/>
  <c r="W440" i="1" s="1"/>
  <c r="Y440" i="1" s="1"/>
  <c r="AA440" i="1" s="1"/>
  <c r="I442" i="1"/>
  <c r="K442" i="1" s="1"/>
  <c r="M442" i="1" s="1"/>
  <c r="O442" i="1" s="1"/>
  <c r="Q442" i="1" s="1"/>
  <c r="S442" i="1" s="1"/>
  <c r="U442" i="1" s="1"/>
  <c r="W442" i="1" s="1"/>
  <c r="Y442" i="1" s="1"/>
  <c r="AA442" i="1" s="1"/>
  <c r="G433" i="1"/>
  <c r="G432" i="1" s="1"/>
  <c r="I432" i="1" s="1"/>
  <c r="I441" i="1"/>
  <c r="K441" i="1" s="1"/>
  <c r="M441" i="1" s="1"/>
  <c r="O441" i="1" s="1"/>
  <c r="Q441" i="1" s="1"/>
  <c r="S441" i="1" s="1"/>
  <c r="U441" i="1" s="1"/>
  <c r="W441" i="1" s="1"/>
  <c r="Y441" i="1" s="1"/>
  <c r="AA441" i="1" s="1"/>
  <c r="I436" i="1"/>
  <c r="K436" i="1" s="1"/>
  <c r="M436" i="1" s="1"/>
  <c r="O436" i="1" s="1"/>
  <c r="Q436" i="1" s="1"/>
  <c r="S436" i="1" s="1"/>
  <c r="U436" i="1" s="1"/>
  <c r="W436" i="1" s="1"/>
  <c r="Y436" i="1" s="1"/>
  <c r="AA436" i="1" s="1"/>
  <c r="I435" i="1"/>
  <c r="K435" i="1" s="1"/>
  <c r="M435" i="1" s="1"/>
  <c r="O435" i="1" s="1"/>
  <c r="Q435" i="1" s="1"/>
  <c r="S435" i="1" s="1"/>
  <c r="U435" i="1" s="1"/>
  <c r="W435" i="1" s="1"/>
  <c r="Y435" i="1" s="1"/>
  <c r="AA435" i="1" s="1"/>
  <c r="I434" i="1"/>
  <c r="K434" i="1" s="1"/>
  <c r="M434" i="1" s="1"/>
  <c r="O434" i="1" s="1"/>
  <c r="Q434" i="1" s="1"/>
  <c r="S434" i="1" s="1"/>
  <c r="U434" i="1" s="1"/>
  <c r="W434" i="1" s="1"/>
  <c r="Y434" i="1" s="1"/>
  <c r="AA434" i="1" s="1"/>
  <c r="G429" i="1"/>
  <c r="G428" i="1" s="1"/>
  <c r="I430" i="1"/>
  <c r="K430" i="1" s="1"/>
  <c r="M430" i="1" s="1"/>
  <c r="O430" i="1" s="1"/>
  <c r="Q430" i="1" s="1"/>
  <c r="S430" i="1" s="1"/>
  <c r="U430" i="1" s="1"/>
  <c r="W430" i="1" s="1"/>
  <c r="Y430" i="1" s="1"/>
  <c r="AA430" i="1" s="1"/>
  <c r="G425" i="1"/>
  <c r="G424" i="1" s="1"/>
  <c r="I426" i="1"/>
  <c r="K426" i="1" s="1"/>
  <c r="M426" i="1" s="1"/>
  <c r="O426" i="1" s="1"/>
  <c r="Q426" i="1" s="1"/>
  <c r="S426" i="1" s="1"/>
  <c r="U426" i="1" s="1"/>
  <c r="W426" i="1" s="1"/>
  <c r="Y426" i="1" s="1"/>
  <c r="AA426" i="1" s="1"/>
  <c r="I342" i="1"/>
  <c r="I341" i="1" s="1"/>
  <c r="H66" i="1"/>
  <c r="G66" i="1"/>
  <c r="I67" i="1"/>
  <c r="K67" i="1" s="1"/>
  <c r="M67" i="1" s="1"/>
  <c r="O67" i="1" s="1"/>
  <c r="Q67" i="1" s="1"/>
  <c r="S67" i="1" s="1"/>
  <c r="U67" i="1" s="1"/>
  <c r="W67" i="1" s="1"/>
  <c r="Y67" i="1" s="1"/>
  <c r="AA67" i="1" s="1"/>
  <c r="H48" i="1"/>
  <c r="G48" i="1"/>
  <c r="I51" i="1"/>
  <c r="K51" i="1" s="1"/>
  <c r="M51" i="1" s="1"/>
  <c r="O51" i="1" s="1"/>
  <c r="Q51" i="1" s="1"/>
  <c r="S51" i="1" s="1"/>
  <c r="U51" i="1" s="1"/>
  <c r="W51" i="1" s="1"/>
  <c r="Y51" i="1" s="1"/>
  <c r="AA51" i="1" s="1"/>
  <c r="I50" i="1"/>
  <c r="K50" i="1" s="1"/>
  <c r="M50" i="1" s="1"/>
  <c r="O50" i="1" s="1"/>
  <c r="Q50" i="1" s="1"/>
  <c r="S50" i="1" s="1"/>
  <c r="U50" i="1" s="1"/>
  <c r="W50" i="1" s="1"/>
  <c r="Y50" i="1" s="1"/>
  <c r="AA50" i="1" s="1"/>
  <c r="H52" i="1"/>
  <c r="I55" i="1"/>
  <c r="K55" i="1" s="1"/>
  <c r="M55" i="1" s="1"/>
  <c r="O55" i="1" s="1"/>
  <c r="Q55" i="1" s="1"/>
  <c r="S55" i="1" s="1"/>
  <c r="U55" i="1" s="1"/>
  <c r="W55" i="1" s="1"/>
  <c r="Y55" i="1" s="1"/>
  <c r="AA55" i="1" s="1"/>
  <c r="I53" i="1"/>
  <c r="K53" i="1" s="1"/>
  <c r="M53" i="1" s="1"/>
  <c r="O53" i="1" s="1"/>
  <c r="Q53" i="1" s="1"/>
  <c r="S53" i="1" s="1"/>
  <c r="U53" i="1" s="1"/>
  <c r="W53" i="1" s="1"/>
  <c r="Y53" i="1" s="1"/>
  <c r="AA53" i="1" s="1"/>
  <c r="G64" i="1"/>
  <c r="I64" i="1" s="1"/>
  <c r="K64" i="1" s="1"/>
  <c r="M64" i="1" s="1"/>
  <c r="O64" i="1" s="1"/>
  <c r="Q64" i="1" s="1"/>
  <c r="S64" i="1" s="1"/>
  <c r="U64" i="1" s="1"/>
  <c r="W64" i="1" s="1"/>
  <c r="Y64" i="1" s="1"/>
  <c r="AA64" i="1" s="1"/>
  <c r="I65" i="1"/>
  <c r="K65" i="1" s="1"/>
  <c r="M65" i="1" s="1"/>
  <c r="O65" i="1" s="1"/>
  <c r="Q65" i="1" s="1"/>
  <c r="S65" i="1" s="1"/>
  <c r="U65" i="1" s="1"/>
  <c r="W65" i="1" s="1"/>
  <c r="Y65" i="1" s="1"/>
  <c r="AA65" i="1" s="1"/>
  <c r="H44" i="1"/>
  <c r="G44" i="1"/>
  <c r="I47" i="1"/>
  <c r="K47" i="1" s="1"/>
  <c r="M47" i="1" s="1"/>
  <c r="O47" i="1" s="1"/>
  <c r="Q47" i="1" s="1"/>
  <c r="S47" i="1" s="1"/>
  <c r="U47" i="1" s="1"/>
  <c r="W47" i="1" s="1"/>
  <c r="Y47" i="1" s="1"/>
  <c r="AA47" i="1" s="1"/>
  <c r="I46" i="1"/>
  <c r="K46" i="1" s="1"/>
  <c r="M46" i="1" s="1"/>
  <c r="O46" i="1" s="1"/>
  <c r="Q46" i="1" s="1"/>
  <c r="S46" i="1" s="1"/>
  <c r="U46" i="1" s="1"/>
  <c r="W46" i="1" s="1"/>
  <c r="Y46" i="1" s="1"/>
  <c r="AA46" i="1" s="1"/>
  <c r="I45" i="1"/>
  <c r="K45" i="1" s="1"/>
  <c r="M45" i="1" s="1"/>
  <c r="O45" i="1" s="1"/>
  <c r="Q45" i="1" s="1"/>
  <c r="S45" i="1" s="1"/>
  <c r="U45" i="1" s="1"/>
  <c r="W45" i="1" s="1"/>
  <c r="Y45" i="1" s="1"/>
  <c r="AA45" i="1" s="1"/>
  <c r="G40" i="1"/>
  <c r="I40" i="1" s="1"/>
  <c r="K40" i="1" s="1"/>
  <c r="I43" i="1"/>
  <c r="K43" i="1" s="1"/>
  <c r="M43" i="1" s="1"/>
  <c r="O43" i="1" s="1"/>
  <c r="Q43" i="1" s="1"/>
  <c r="S43" i="1" s="1"/>
  <c r="U43" i="1" s="1"/>
  <c r="W43" i="1" s="1"/>
  <c r="Y43" i="1" s="1"/>
  <c r="AA43" i="1" s="1"/>
  <c r="I42" i="1"/>
  <c r="K42" i="1" s="1"/>
  <c r="M42" i="1" s="1"/>
  <c r="O42" i="1" s="1"/>
  <c r="Q42" i="1" s="1"/>
  <c r="S42" i="1" s="1"/>
  <c r="U42" i="1" s="1"/>
  <c r="W42" i="1" s="1"/>
  <c r="Y42" i="1" s="1"/>
  <c r="AA42" i="1" s="1"/>
  <c r="I41" i="1"/>
  <c r="K41" i="1" s="1"/>
  <c r="M41" i="1" s="1"/>
  <c r="O41" i="1" s="1"/>
  <c r="Q41" i="1" s="1"/>
  <c r="S41" i="1" s="1"/>
  <c r="U41" i="1" s="1"/>
  <c r="W41" i="1" s="1"/>
  <c r="Y41" i="1" s="1"/>
  <c r="AA41" i="1" s="1"/>
  <c r="G30" i="1"/>
  <c r="I33" i="1"/>
  <c r="K33" i="1" s="1"/>
  <c r="M33" i="1" s="1"/>
  <c r="O33" i="1" s="1"/>
  <c r="Q33" i="1" s="1"/>
  <c r="S33" i="1" s="1"/>
  <c r="U33" i="1" s="1"/>
  <c r="W33" i="1" s="1"/>
  <c r="Y33" i="1" s="1"/>
  <c r="AA33" i="1" s="1"/>
  <c r="I28" i="1"/>
  <c r="K28" i="1" s="1"/>
  <c r="M28" i="1" s="1"/>
  <c r="O28" i="1" s="1"/>
  <c r="Q28" i="1" s="1"/>
  <c r="S28" i="1" s="1"/>
  <c r="U28" i="1" s="1"/>
  <c r="W28" i="1" s="1"/>
  <c r="Y28" i="1" s="1"/>
  <c r="AA28" i="1" s="1"/>
  <c r="I27" i="1"/>
  <c r="K27" i="1" s="1"/>
  <c r="M27" i="1" s="1"/>
  <c r="O27" i="1" s="1"/>
  <c r="Q27" i="1" s="1"/>
  <c r="S27" i="1" s="1"/>
  <c r="U27" i="1" s="1"/>
  <c r="W27" i="1" s="1"/>
  <c r="Y27" i="1" s="1"/>
  <c r="AA27" i="1" s="1"/>
  <c r="H56" i="1"/>
  <c r="G56" i="1"/>
  <c r="I57" i="1"/>
  <c r="K57" i="1" s="1"/>
  <c r="M57" i="1" s="1"/>
  <c r="O57" i="1" s="1"/>
  <c r="Q57" i="1" s="1"/>
  <c r="S57" i="1" s="1"/>
  <c r="U57" i="1" s="1"/>
  <c r="W57" i="1" s="1"/>
  <c r="Y57" i="1" s="1"/>
  <c r="AA57" i="1" s="1"/>
  <c r="G54" i="1"/>
  <c r="G52" i="1" s="1"/>
  <c r="H62" i="1"/>
  <c r="G62" i="1"/>
  <c r="I63" i="1"/>
  <c r="I62" i="1" s="1"/>
  <c r="H60" i="1"/>
  <c r="G60" i="1"/>
  <c r="I61" i="1"/>
  <c r="I60" i="1" s="1"/>
  <c r="H58" i="1"/>
  <c r="G58" i="1"/>
  <c r="I59" i="1"/>
  <c r="I58" i="1" s="1"/>
  <c r="I32" i="1"/>
  <c r="K32" i="1" s="1"/>
  <c r="M32" i="1" s="1"/>
  <c r="O32" i="1" s="1"/>
  <c r="Q32" i="1" s="1"/>
  <c r="S32" i="1" s="1"/>
  <c r="U32" i="1" s="1"/>
  <c r="W32" i="1" s="1"/>
  <c r="Y32" i="1" s="1"/>
  <c r="AA32" i="1" s="1"/>
  <c r="H37" i="1"/>
  <c r="G37" i="1"/>
  <c r="I38" i="1"/>
  <c r="K38" i="1" s="1"/>
  <c r="M38" i="1" s="1"/>
  <c r="O38" i="1" s="1"/>
  <c r="Q38" i="1" s="1"/>
  <c r="S38" i="1" s="1"/>
  <c r="U38" i="1" s="1"/>
  <c r="W38" i="1" s="1"/>
  <c r="Y38" i="1" s="1"/>
  <c r="AA38" i="1" s="1"/>
  <c r="H34" i="1"/>
  <c r="G34" i="1"/>
  <c r="I36" i="1"/>
  <c r="K36" i="1" s="1"/>
  <c r="M36" i="1" s="1"/>
  <c r="O36" i="1" s="1"/>
  <c r="Q36" i="1" s="1"/>
  <c r="S36" i="1" s="1"/>
  <c r="U36" i="1" s="1"/>
  <c r="W36" i="1" s="1"/>
  <c r="Y36" i="1" s="1"/>
  <c r="AA36" i="1" s="1"/>
  <c r="I35" i="1"/>
  <c r="K35" i="1" s="1"/>
  <c r="M35" i="1" s="1"/>
  <c r="O35" i="1" s="1"/>
  <c r="Q35" i="1" s="1"/>
  <c r="S35" i="1" s="1"/>
  <c r="U35" i="1" s="1"/>
  <c r="W35" i="1" s="1"/>
  <c r="Y35" i="1" s="1"/>
  <c r="AA35" i="1" s="1"/>
  <c r="I24" i="1"/>
  <c r="K24" i="1" s="1"/>
  <c r="M24" i="1" s="1"/>
  <c r="O24" i="1" s="1"/>
  <c r="Q24" i="1" s="1"/>
  <c r="S24" i="1" s="1"/>
  <c r="U24" i="1" s="1"/>
  <c r="W24" i="1" s="1"/>
  <c r="Y24" i="1" s="1"/>
  <c r="AA24" i="1" s="1"/>
  <c r="H30" i="1"/>
  <c r="I31" i="1"/>
  <c r="K31" i="1" s="1"/>
  <c r="M31" i="1" s="1"/>
  <c r="O31" i="1" s="1"/>
  <c r="Q31" i="1" s="1"/>
  <c r="S31" i="1" s="1"/>
  <c r="U31" i="1" s="1"/>
  <c r="W31" i="1" s="1"/>
  <c r="Y31" i="1" s="1"/>
  <c r="AA31" i="1" s="1"/>
  <c r="U417" i="1"/>
  <c r="W417" i="1" s="1"/>
  <c r="Y417" i="1" s="1"/>
  <c r="AA417" i="1" s="1"/>
  <c r="U258" i="1"/>
  <c r="W258" i="1" s="1"/>
  <c r="Y258" i="1" s="1"/>
  <c r="AA258" i="1" s="1"/>
  <c r="U195" i="1"/>
  <c r="W195" i="1" s="1"/>
  <c r="Y195" i="1" s="1"/>
  <c r="AA195" i="1" s="1"/>
  <c r="U184" i="1"/>
  <c r="W184" i="1" s="1"/>
  <c r="Y184" i="1" s="1"/>
  <c r="AA184" i="1" s="1"/>
  <c r="W131" i="1" l="1"/>
  <c r="Y131" i="1" s="1"/>
  <c r="AA131" i="1" s="1"/>
  <c r="AA350" i="1"/>
  <c r="I228" i="1"/>
  <c r="K228" i="1" s="1"/>
  <c r="M228" i="1" s="1"/>
  <c r="O228" i="1" s="1"/>
  <c r="Q228" i="1" s="1"/>
  <c r="S228" i="1" s="1"/>
  <c r="U228" i="1" s="1"/>
  <c r="W228" i="1" s="1"/>
  <c r="Y228" i="1" s="1"/>
  <c r="AA228" i="1" s="1"/>
  <c r="Y350" i="1"/>
  <c r="W120" i="1"/>
  <c r="Y121" i="1"/>
  <c r="X302" i="1"/>
  <c r="X506" i="1"/>
  <c r="W484" i="1"/>
  <c r="Y485" i="1"/>
  <c r="H181" i="1"/>
  <c r="H172" i="1" s="1"/>
  <c r="G181" i="1"/>
  <c r="I181" i="1" s="1"/>
  <c r="I26" i="1"/>
  <c r="K26" i="1" s="1"/>
  <c r="M26" i="1" s="1"/>
  <c r="O26" i="1" s="1"/>
  <c r="Q26" i="1" s="1"/>
  <c r="S26" i="1" s="1"/>
  <c r="U26" i="1" s="1"/>
  <c r="W26" i="1" s="1"/>
  <c r="Y26" i="1" s="1"/>
  <c r="AA26" i="1" s="1"/>
  <c r="N115" i="1"/>
  <c r="N312" i="1"/>
  <c r="N302" i="1" s="1"/>
  <c r="W322" i="1"/>
  <c r="Y323" i="1"/>
  <c r="X380" i="1"/>
  <c r="X431" i="1"/>
  <c r="X21" i="1"/>
  <c r="X403" i="1"/>
  <c r="X214" i="1"/>
  <c r="X93" i="1"/>
  <c r="X423" i="1"/>
  <c r="X340" i="1"/>
  <c r="X192" i="1"/>
  <c r="X147" i="1"/>
  <c r="X495" i="1"/>
  <c r="X489" i="1" s="1"/>
  <c r="X250" i="1"/>
  <c r="X172" i="1"/>
  <c r="X393" i="1"/>
  <c r="X73" i="1"/>
  <c r="X82" i="1"/>
  <c r="G340" i="1"/>
  <c r="H82" i="1"/>
  <c r="K200" i="1"/>
  <c r="M200" i="1" s="1"/>
  <c r="O200" i="1" s="1"/>
  <c r="Q200" i="1" s="1"/>
  <c r="S200" i="1" s="1"/>
  <c r="U200" i="1" s="1"/>
  <c r="W200" i="1" s="1"/>
  <c r="Y200" i="1" s="1"/>
  <c r="AA200" i="1" s="1"/>
  <c r="M40" i="1"/>
  <c r="O40" i="1" s="1"/>
  <c r="Q40" i="1" s="1"/>
  <c r="S40" i="1" s="1"/>
  <c r="U40" i="1" s="1"/>
  <c r="W40" i="1" s="1"/>
  <c r="Y40" i="1" s="1"/>
  <c r="AA40" i="1" s="1"/>
  <c r="G312" i="1"/>
  <c r="I109" i="1"/>
  <c r="K109" i="1" s="1"/>
  <c r="J22" i="1"/>
  <c r="G78" i="1"/>
  <c r="I78" i="1" s="1"/>
  <c r="K78" i="1" s="1"/>
  <c r="M78" i="1" s="1"/>
  <c r="O78" i="1" s="1"/>
  <c r="Q78" i="1" s="1"/>
  <c r="S78" i="1" s="1"/>
  <c r="U78" i="1" s="1"/>
  <c r="H215" i="1"/>
  <c r="I313" i="1"/>
  <c r="K313" i="1" s="1"/>
  <c r="M313" i="1" s="1"/>
  <c r="O313" i="1" s="1"/>
  <c r="Q313" i="1" s="1"/>
  <c r="S313" i="1" s="1"/>
  <c r="U313" i="1" s="1"/>
  <c r="W313" i="1" s="1"/>
  <c r="Y313" i="1" s="1"/>
  <c r="AA313" i="1" s="1"/>
  <c r="I248" i="1"/>
  <c r="K248" i="1" s="1"/>
  <c r="M248" i="1" s="1"/>
  <c r="K341" i="1"/>
  <c r="M341" i="1" s="1"/>
  <c r="O341" i="1" s="1"/>
  <c r="Q341" i="1" s="1"/>
  <c r="S341" i="1" s="1"/>
  <c r="U341" i="1" s="1"/>
  <c r="W341" i="1" s="1"/>
  <c r="Y341" i="1" s="1"/>
  <c r="AA341" i="1" s="1"/>
  <c r="W467" i="1"/>
  <c r="Y467" i="1" s="1"/>
  <c r="AA467" i="1" s="1"/>
  <c r="G233" i="1"/>
  <c r="I350" i="1"/>
  <c r="K350" i="1" s="1"/>
  <c r="M350" i="1" s="1"/>
  <c r="O350" i="1" s="1"/>
  <c r="Q350" i="1" s="1"/>
  <c r="S350" i="1" s="1"/>
  <c r="I144" i="1"/>
  <c r="K144" i="1" s="1"/>
  <c r="M144" i="1" s="1"/>
  <c r="O144" i="1" s="1"/>
  <c r="Q144" i="1" s="1"/>
  <c r="S144" i="1" s="1"/>
  <c r="U144" i="1" s="1"/>
  <c r="W144" i="1" s="1"/>
  <c r="Y144" i="1" s="1"/>
  <c r="AA144" i="1" s="1"/>
  <c r="C16" i="2"/>
  <c r="U322" i="1"/>
  <c r="N340" i="1"/>
  <c r="P83" i="1"/>
  <c r="P82" i="1" s="1"/>
  <c r="W350" i="1"/>
  <c r="I424" i="1"/>
  <c r="K424" i="1" s="1"/>
  <c r="M424" i="1" s="1"/>
  <c r="O424" i="1" s="1"/>
  <c r="K202" i="1"/>
  <c r="M202" i="1" s="1"/>
  <c r="I482" i="1"/>
  <c r="K482" i="1" s="1"/>
  <c r="M482" i="1" s="1"/>
  <c r="O482" i="1" s="1"/>
  <c r="Q482" i="1" s="1"/>
  <c r="S482" i="1" s="1"/>
  <c r="U482" i="1" s="1"/>
  <c r="W482" i="1" s="1"/>
  <c r="Y482" i="1" s="1"/>
  <c r="AA482" i="1" s="1"/>
  <c r="I353" i="1"/>
  <c r="K353" i="1" s="1"/>
  <c r="M353" i="1" s="1"/>
  <c r="O353" i="1" s="1"/>
  <c r="Q353" i="1" s="1"/>
  <c r="S353" i="1" s="1"/>
  <c r="U353" i="1" s="1"/>
  <c r="W353" i="1" s="1"/>
  <c r="Y353" i="1" s="1"/>
  <c r="AA353" i="1" s="1"/>
  <c r="I366" i="1"/>
  <c r="K366" i="1" s="1"/>
  <c r="M366" i="1" s="1"/>
  <c r="O366" i="1" s="1"/>
  <c r="Q366" i="1" s="1"/>
  <c r="S366" i="1" s="1"/>
  <c r="U366" i="1" s="1"/>
  <c r="W366" i="1" s="1"/>
  <c r="Y366" i="1" s="1"/>
  <c r="AA366" i="1" s="1"/>
  <c r="G128" i="1"/>
  <c r="K310" i="1"/>
  <c r="M310" i="1" s="1"/>
  <c r="O310" i="1" s="1"/>
  <c r="Q310" i="1" s="1"/>
  <c r="S310" i="1" s="1"/>
  <c r="U310" i="1" s="1"/>
  <c r="W310" i="1" s="1"/>
  <c r="Y310" i="1" s="1"/>
  <c r="AA310" i="1" s="1"/>
  <c r="M490" i="1"/>
  <c r="M104" i="1"/>
  <c r="O104" i="1" s="1"/>
  <c r="I405" i="1"/>
  <c r="I404" i="1" s="1"/>
  <c r="K404" i="1" s="1"/>
  <c r="M404" i="1" s="1"/>
  <c r="O404" i="1" s="1"/>
  <c r="Q404" i="1" s="1"/>
  <c r="S404" i="1" s="1"/>
  <c r="U404" i="1" s="1"/>
  <c r="W404" i="1" s="1"/>
  <c r="Y404" i="1" s="1"/>
  <c r="AA404" i="1" s="1"/>
  <c r="K471" i="1"/>
  <c r="M471" i="1" s="1"/>
  <c r="O471" i="1" s="1"/>
  <c r="Q471" i="1" s="1"/>
  <c r="S471" i="1" s="1"/>
  <c r="U471" i="1" s="1"/>
  <c r="W471" i="1" s="1"/>
  <c r="Y471" i="1" s="1"/>
  <c r="AA471" i="1" s="1"/>
  <c r="Q79" i="1"/>
  <c r="S79" i="1" s="1"/>
  <c r="U79" i="1" s="1"/>
  <c r="W79" i="1" s="1"/>
  <c r="H333" i="1"/>
  <c r="H329" i="1" s="1"/>
  <c r="I236" i="1"/>
  <c r="K236" i="1" s="1"/>
  <c r="M236" i="1" s="1"/>
  <c r="O236" i="1" s="1"/>
  <c r="Q236" i="1" s="1"/>
  <c r="S236" i="1" s="1"/>
  <c r="U236" i="1" s="1"/>
  <c r="W236" i="1" s="1"/>
  <c r="Y236" i="1" s="1"/>
  <c r="AA236" i="1" s="1"/>
  <c r="I357" i="1"/>
  <c r="K357" i="1" s="1"/>
  <c r="M357" i="1" s="1"/>
  <c r="O357" i="1" s="1"/>
  <c r="Q357" i="1" s="1"/>
  <c r="S357" i="1" s="1"/>
  <c r="U357" i="1" s="1"/>
  <c r="W357" i="1" s="1"/>
  <c r="Y357" i="1" s="1"/>
  <c r="AA357" i="1" s="1"/>
  <c r="I23" i="1"/>
  <c r="K23" i="1" s="1"/>
  <c r="M23" i="1" s="1"/>
  <c r="O23" i="1" s="1"/>
  <c r="Q23" i="1" s="1"/>
  <c r="S23" i="1" s="1"/>
  <c r="U23" i="1" s="1"/>
  <c r="W23" i="1" s="1"/>
  <c r="Y23" i="1" s="1"/>
  <c r="AA23" i="1" s="1"/>
  <c r="I238" i="1"/>
  <c r="K238" i="1" s="1"/>
  <c r="M238" i="1" s="1"/>
  <c r="O238" i="1" s="1"/>
  <c r="Q238" i="1" s="1"/>
  <c r="S238" i="1" s="1"/>
  <c r="U238" i="1" s="1"/>
  <c r="W238" i="1" s="1"/>
  <c r="Y238" i="1" s="1"/>
  <c r="AA238" i="1" s="1"/>
  <c r="I283" i="1"/>
  <c r="K283" i="1" s="1"/>
  <c r="M283" i="1" s="1"/>
  <c r="O283" i="1" s="1"/>
  <c r="Q283" i="1" s="1"/>
  <c r="S283" i="1" s="1"/>
  <c r="U283" i="1" s="1"/>
  <c r="W283" i="1" s="1"/>
  <c r="Y283" i="1" s="1"/>
  <c r="AA283" i="1" s="1"/>
  <c r="I75" i="1"/>
  <c r="K75" i="1" s="1"/>
  <c r="M75" i="1" s="1"/>
  <c r="O75" i="1" s="1"/>
  <c r="Q75" i="1" s="1"/>
  <c r="S75" i="1" s="1"/>
  <c r="U75" i="1" s="1"/>
  <c r="W75" i="1" s="1"/>
  <c r="Y75" i="1" s="1"/>
  <c r="AA75" i="1" s="1"/>
  <c r="J498" i="1"/>
  <c r="J495" i="1" s="1"/>
  <c r="J489" i="1" s="1"/>
  <c r="L437" i="1"/>
  <c r="L431" i="1" s="1"/>
  <c r="L498" i="1"/>
  <c r="L495" i="1" s="1"/>
  <c r="L489" i="1" s="1"/>
  <c r="N128" i="1"/>
  <c r="P312" i="1"/>
  <c r="P302" i="1" s="1"/>
  <c r="P393" i="1"/>
  <c r="P437" i="1"/>
  <c r="P431" i="1" s="1"/>
  <c r="N103" i="1"/>
  <c r="R83" i="1"/>
  <c r="R82" i="1" s="1"/>
  <c r="R80" i="1" s="1"/>
  <c r="R94" i="1"/>
  <c r="R108" i="1"/>
  <c r="R128" i="1"/>
  <c r="R518" i="1"/>
  <c r="T83" i="1"/>
  <c r="T82" i="1" s="1"/>
  <c r="T94" i="1"/>
  <c r="T108" i="1"/>
  <c r="T128" i="1"/>
  <c r="S104" i="1"/>
  <c r="U105" i="1"/>
  <c r="W105" i="1" s="1"/>
  <c r="Y105" i="1" s="1"/>
  <c r="K60" i="1"/>
  <c r="M60" i="1" s="1"/>
  <c r="O60" i="1" s="1"/>
  <c r="Q60" i="1" s="1"/>
  <c r="S60" i="1" s="1"/>
  <c r="U60" i="1" s="1"/>
  <c r="W60" i="1" s="1"/>
  <c r="Y60" i="1" s="1"/>
  <c r="AA60" i="1" s="1"/>
  <c r="I44" i="1"/>
  <c r="K44" i="1" s="1"/>
  <c r="M44" i="1" s="1"/>
  <c r="I48" i="1"/>
  <c r="K48" i="1" s="1"/>
  <c r="M48" i="1" s="1"/>
  <c r="O48" i="1" s="1"/>
  <c r="Q48" i="1" s="1"/>
  <c r="S48" i="1" s="1"/>
  <c r="U48" i="1" s="1"/>
  <c r="W48" i="1" s="1"/>
  <c r="Y48" i="1" s="1"/>
  <c r="AA48" i="1" s="1"/>
  <c r="I66" i="1"/>
  <c r="K66" i="1" s="1"/>
  <c r="M66" i="1" s="1"/>
  <c r="O66" i="1" s="1"/>
  <c r="Q66" i="1" s="1"/>
  <c r="I234" i="1"/>
  <c r="K234" i="1" s="1"/>
  <c r="M234" i="1" s="1"/>
  <c r="O234" i="1" s="1"/>
  <c r="Q234" i="1" s="1"/>
  <c r="S234" i="1" s="1"/>
  <c r="U234" i="1" s="1"/>
  <c r="W234" i="1" s="1"/>
  <c r="Y234" i="1" s="1"/>
  <c r="AA234" i="1" s="1"/>
  <c r="I395" i="1"/>
  <c r="I394" i="1" s="1"/>
  <c r="K394" i="1" s="1"/>
  <c r="M394" i="1" s="1"/>
  <c r="O394" i="1" s="1"/>
  <c r="Q394" i="1" s="1"/>
  <c r="S394" i="1" s="1"/>
  <c r="U394" i="1" s="1"/>
  <c r="W394" i="1" s="1"/>
  <c r="Y394" i="1" s="1"/>
  <c r="AA394" i="1" s="1"/>
  <c r="K432" i="1"/>
  <c r="M432" i="1" s="1"/>
  <c r="O432" i="1" s="1"/>
  <c r="Q432" i="1" s="1"/>
  <c r="S432" i="1" s="1"/>
  <c r="U432" i="1" s="1"/>
  <c r="W432" i="1" s="1"/>
  <c r="Y432" i="1" s="1"/>
  <c r="AA432" i="1" s="1"/>
  <c r="I449" i="1"/>
  <c r="K449" i="1" s="1"/>
  <c r="M449" i="1" s="1"/>
  <c r="O449" i="1" s="1"/>
  <c r="Q449" i="1" s="1"/>
  <c r="S449" i="1" s="1"/>
  <c r="U449" i="1" s="1"/>
  <c r="W449" i="1" s="1"/>
  <c r="Y449" i="1" s="1"/>
  <c r="AA449" i="1" s="1"/>
  <c r="I161" i="1"/>
  <c r="K161" i="1" s="1"/>
  <c r="M161" i="1" s="1"/>
  <c r="O161" i="1" s="1"/>
  <c r="Q161" i="1" s="1"/>
  <c r="S161" i="1" s="1"/>
  <c r="U161" i="1" s="1"/>
  <c r="W161" i="1" s="1"/>
  <c r="Y161" i="1" s="1"/>
  <c r="AA161" i="1" s="1"/>
  <c r="H340" i="1"/>
  <c r="K348" i="1"/>
  <c r="M348" i="1" s="1"/>
  <c r="O348" i="1" s="1"/>
  <c r="Q348" i="1" s="1"/>
  <c r="S348" i="1" s="1"/>
  <c r="U348" i="1" s="1"/>
  <c r="W348" i="1" s="1"/>
  <c r="Y348" i="1" s="1"/>
  <c r="AA348" i="1" s="1"/>
  <c r="O131" i="1"/>
  <c r="Q131" i="1" s="1"/>
  <c r="S131" i="1" s="1"/>
  <c r="K135" i="1"/>
  <c r="M135" i="1" s="1"/>
  <c r="O135" i="1" s="1"/>
  <c r="Q135" i="1" s="1"/>
  <c r="S135" i="1" s="1"/>
  <c r="U135" i="1" s="1"/>
  <c r="W135" i="1" s="1"/>
  <c r="Y135" i="1" s="1"/>
  <c r="AA135" i="1" s="1"/>
  <c r="I317" i="1"/>
  <c r="K317" i="1" s="1"/>
  <c r="M317" i="1" s="1"/>
  <c r="O317" i="1" s="1"/>
  <c r="Q317" i="1" s="1"/>
  <c r="S317" i="1" s="1"/>
  <c r="U317" i="1" s="1"/>
  <c r="W317" i="1" s="1"/>
  <c r="Y317" i="1" s="1"/>
  <c r="AA317" i="1" s="1"/>
  <c r="G498" i="1"/>
  <c r="G495" i="1" s="1"/>
  <c r="I298" i="1"/>
  <c r="K298" i="1" s="1"/>
  <c r="M298" i="1" s="1"/>
  <c r="O298" i="1" s="1"/>
  <c r="Q298" i="1" s="1"/>
  <c r="S298" i="1" s="1"/>
  <c r="U298" i="1" s="1"/>
  <c r="W298" i="1" s="1"/>
  <c r="Y298" i="1" s="1"/>
  <c r="AA298" i="1" s="1"/>
  <c r="I270" i="1"/>
  <c r="K270" i="1" s="1"/>
  <c r="M270" i="1" s="1"/>
  <c r="O270" i="1" s="1"/>
  <c r="Q270" i="1" s="1"/>
  <c r="S270" i="1" s="1"/>
  <c r="U270" i="1" s="1"/>
  <c r="W270" i="1" s="1"/>
  <c r="Y270" i="1" s="1"/>
  <c r="AA270" i="1" s="1"/>
  <c r="I281" i="1"/>
  <c r="K281" i="1" s="1"/>
  <c r="M281" i="1" s="1"/>
  <c r="O281" i="1" s="1"/>
  <c r="Q281" i="1" s="1"/>
  <c r="S281" i="1" s="1"/>
  <c r="U281" i="1" s="1"/>
  <c r="W281" i="1" s="1"/>
  <c r="Y281" i="1" s="1"/>
  <c r="AA281" i="1" s="1"/>
  <c r="J128" i="1"/>
  <c r="L115" i="1"/>
  <c r="L151" i="1"/>
  <c r="L147" i="1" s="1"/>
  <c r="N498" i="1"/>
  <c r="N495" i="1" s="1"/>
  <c r="N489" i="1" s="1"/>
  <c r="P94" i="1"/>
  <c r="R243" i="1"/>
  <c r="R340" i="1"/>
  <c r="T498" i="1"/>
  <c r="T495" i="1" s="1"/>
  <c r="T489" i="1" s="1"/>
  <c r="V115" i="1"/>
  <c r="V151" i="1"/>
  <c r="V147" i="1" s="1"/>
  <c r="K342" i="1"/>
  <c r="M342" i="1" s="1"/>
  <c r="O342" i="1" s="1"/>
  <c r="Q342" i="1" s="1"/>
  <c r="S342" i="1" s="1"/>
  <c r="U342" i="1" s="1"/>
  <c r="W342" i="1" s="1"/>
  <c r="Y342" i="1" s="1"/>
  <c r="AA342" i="1" s="1"/>
  <c r="L518" i="1"/>
  <c r="P466" i="1"/>
  <c r="V181" i="1"/>
  <c r="V172" i="1" s="1"/>
  <c r="W77" i="1"/>
  <c r="I37" i="1"/>
  <c r="K37" i="1" s="1"/>
  <c r="M37" i="1" s="1"/>
  <c r="O37" i="1" s="1"/>
  <c r="Q37" i="1" s="1"/>
  <c r="S37" i="1" s="1"/>
  <c r="U37" i="1" s="1"/>
  <c r="W37" i="1" s="1"/>
  <c r="Y37" i="1" s="1"/>
  <c r="AA37" i="1" s="1"/>
  <c r="K124" i="1"/>
  <c r="M124" i="1" s="1"/>
  <c r="O124" i="1" s="1"/>
  <c r="Q124" i="1" s="1"/>
  <c r="S124" i="1" s="1"/>
  <c r="U124" i="1" s="1"/>
  <c r="W124" i="1" s="1"/>
  <c r="Y124" i="1" s="1"/>
  <c r="AA124" i="1" s="1"/>
  <c r="K438" i="1"/>
  <c r="M438" i="1" s="1"/>
  <c r="O438" i="1" s="1"/>
  <c r="Q438" i="1" s="1"/>
  <c r="S438" i="1" s="1"/>
  <c r="U438" i="1" s="1"/>
  <c r="W438" i="1" s="1"/>
  <c r="Y438" i="1" s="1"/>
  <c r="AA438" i="1" s="1"/>
  <c r="H312" i="1"/>
  <c r="H302" i="1" s="1"/>
  <c r="I261" i="1"/>
  <c r="K261" i="1" s="1"/>
  <c r="M261" i="1" s="1"/>
  <c r="O261" i="1" s="1"/>
  <c r="Q261" i="1" s="1"/>
  <c r="S261" i="1" s="1"/>
  <c r="U261" i="1" s="1"/>
  <c r="W261" i="1" s="1"/>
  <c r="Y261" i="1" s="1"/>
  <c r="AA261" i="1" s="1"/>
  <c r="I296" i="1"/>
  <c r="K296" i="1" s="1"/>
  <c r="M296" i="1" s="1"/>
  <c r="O296" i="1" s="1"/>
  <c r="Q296" i="1" s="1"/>
  <c r="S296" i="1" s="1"/>
  <c r="U296" i="1" s="1"/>
  <c r="W296" i="1" s="1"/>
  <c r="Y296" i="1" s="1"/>
  <c r="AA296" i="1" s="1"/>
  <c r="G280" i="1"/>
  <c r="I178" i="1"/>
  <c r="K178" i="1" s="1"/>
  <c r="M178" i="1" s="1"/>
  <c r="O178" i="1" s="1"/>
  <c r="Q178" i="1" s="1"/>
  <c r="S178" i="1" s="1"/>
  <c r="U178" i="1" s="1"/>
  <c r="W178" i="1" s="1"/>
  <c r="Y178" i="1" s="1"/>
  <c r="AA178" i="1" s="1"/>
  <c r="J39" i="1"/>
  <c r="J108" i="1"/>
  <c r="J181" i="1"/>
  <c r="J172" i="1" s="1"/>
  <c r="J215" i="1"/>
  <c r="L83" i="1"/>
  <c r="L128" i="1"/>
  <c r="N151" i="1"/>
  <c r="N147" i="1" s="1"/>
  <c r="N243" i="1"/>
  <c r="N518" i="1"/>
  <c r="P115" i="1"/>
  <c r="P243" i="1"/>
  <c r="T243" i="1"/>
  <c r="T280" i="1"/>
  <c r="T437" i="1"/>
  <c r="T431" i="1" s="1"/>
  <c r="V94" i="1"/>
  <c r="V233" i="1"/>
  <c r="W321" i="1"/>
  <c r="U320" i="1"/>
  <c r="G458" i="1"/>
  <c r="I459" i="1"/>
  <c r="I458" i="1" s="1"/>
  <c r="K458" i="1" s="1"/>
  <c r="M458" i="1" s="1"/>
  <c r="O458" i="1" s="1"/>
  <c r="Q458" i="1" s="1"/>
  <c r="S458" i="1" s="1"/>
  <c r="U458" i="1" s="1"/>
  <c r="W458" i="1" s="1"/>
  <c r="Y458" i="1" s="1"/>
  <c r="AA458" i="1" s="1"/>
  <c r="G387" i="1"/>
  <c r="I388" i="1"/>
  <c r="I387" i="1" s="1"/>
  <c r="K387" i="1" s="1"/>
  <c r="M387" i="1" s="1"/>
  <c r="O387" i="1" s="1"/>
  <c r="Q387" i="1" s="1"/>
  <c r="S387" i="1" s="1"/>
  <c r="U387" i="1" s="1"/>
  <c r="W387" i="1" s="1"/>
  <c r="Y387" i="1" s="1"/>
  <c r="AA387" i="1" s="1"/>
  <c r="M109" i="1"/>
  <c r="O109" i="1" s="1"/>
  <c r="Q109" i="1" s="1"/>
  <c r="S109" i="1" s="1"/>
  <c r="U109" i="1" s="1"/>
  <c r="W109" i="1" s="1"/>
  <c r="Y109" i="1" s="1"/>
  <c r="AA109" i="1" s="1"/>
  <c r="N108" i="1"/>
  <c r="V347" i="1"/>
  <c r="O44" i="1"/>
  <c r="Q44" i="1" s="1"/>
  <c r="S44" i="1" s="1"/>
  <c r="U44" i="1" s="1"/>
  <c r="W44" i="1" s="1"/>
  <c r="Y44" i="1" s="1"/>
  <c r="AA44" i="1" s="1"/>
  <c r="S66" i="1"/>
  <c r="U66" i="1" s="1"/>
  <c r="W66" i="1" s="1"/>
  <c r="Y66" i="1" s="1"/>
  <c r="AA66" i="1" s="1"/>
  <c r="G157" i="1"/>
  <c r="I157" i="1" s="1"/>
  <c r="K157" i="1" s="1"/>
  <c r="M157" i="1" s="1"/>
  <c r="O157" i="1" s="1"/>
  <c r="Q157" i="1" s="1"/>
  <c r="S157" i="1" s="1"/>
  <c r="U157" i="1" s="1"/>
  <c r="W157" i="1" s="1"/>
  <c r="Y157" i="1" s="1"/>
  <c r="AA157" i="1" s="1"/>
  <c r="I158" i="1"/>
  <c r="K158" i="1" s="1"/>
  <c r="M158" i="1" s="1"/>
  <c r="O158" i="1" s="1"/>
  <c r="Q158" i="1" s="1"/>
  <c r="S158" i="1" s="1"/>
  <c r="U158" i="1" s="1"/>
  <c r="W158" i="1" s="1"/>
  <c r="Y158" i="1" s="1"/>
  <c r="AA158" i="1" s="1"/>
  <c r="I166" i="1"/>
  <c r="K166" i="1" s="1"/>
  <c r="M166" i="1" s="1"/>
  <c r="O166" i="1" s="1"/>
  <c r="Q166" i="1" s="1"/>
  <c r="S166" i="1" s="1"/>
  <c r="U166" i="1" s="1"/>
  <c r="W166" i="1" s="1"/>
  <c r="Y166" i="1" s="1"/>
  <c r="AA166" i="1" s="1"/>
  <c r="H233" i="1"/>
  <c r="I304" i="1"/>
  <c r="K304" i="1" s="1"/>
  <c r="M304" i="1" s="1"/>
  <c r="O304" i="1" s="1"/>
  <c r="Q304" i="1" s="1"/>
  <c r="S304" i="1" s="1"/>
  <c r="U304" i="1" s="1"/>
  <c r="W304" i="1" s="1"/>
  <c r="Y304" i="1" s="1"/>
  <c r="AA304" i="1" s="1"/>
  <c r="I148" i="1"/>
  <c r="K148" i="1" s="1"/>
  <c r="M148" i="1" s="1"/>
  <c r="O148" i="1" s="1"/>
  <c r="Q148" i="1" s="1"/>
  <c r="S148" i="1" s="1"/>
  <c r="U148" i="1" s="1"/>
  <c r="W148" i="1" s="1"/>
  <c r="Y148" i="1" s="1"/>
  <c r="AA148" i="1" s="1"/>
  <c r="J466" i="1"/>
  <c r="I322" i="1"/>
  <c r="K322" i="1" s="1"/>
  <c r="M322" i="1" s="1"/>
  <c r="R256" i="1"/>
  <c r="R333" i="1"/>
  <c r="R329" i="1" s="1"/>
  <c r="V518" i="1"/>
  <c r="H390" i="1"/>
  <c r="H380" i="1" s="1"/>
  <c r="I391" i="1"/>
  <c r="K391" i="1" s="1"/>
  <c r="M391" i="1" s="1"/>
  <c r="O391" i="1" s="1"/>
  <c r="Q391" i="1" s="1"/>
  <c r="S391" i="1" s="1"/>
  <c r="U391" i="1" s="1"/>
  <c r="W391" i="1" s="1"/>
  <c r="Y391" i="1" s="1"/>
  <c r="AA391" i="1" s="1"/>
  <c r="O332" i="1"/>
  <c r="Q332" i="1" s="1"/>
  <c r="Q424" i="1"/>
  <c r="S424" i="1" s="1"/>
  <c r="U424" i="1" s="1"/>
  <c r="W424" i="1" s="1"/>
  <c r="Y424" i="1" s="1"/>
  <c r="AA424" i="1" s="1"/>
  <c r="I170" i="1"/>
  <c r="K170" i="1" s="1"/>
  <c r="M170" i="1" s="1"/>
  <c r="O170" i="1" s="1"/>
  <c r="Q170" i="1" s="1"/>
  <c r="S170" i="1" s="1"/>
  <c r="U170" i="1" s="1"/>
  <c r="W170" i="1" s="1"/>
  <c r="Y170" i="1" s="1"/>
  <c r="AA170" i="1" s="1"/>
  <c r="I223" i="1"/>
  <c r="K223" i="1" s="1"/>
  <c r="M223" i="1" s="1"/>
  <c r="O223" i="1" s="1"/>
  <c r="Q223" i="1" s="1"/>
  <c r="S223" i="1" s="1"/>
  <c r="U223" i="1" s="1"/>
  <c r="W223" i="1" s="1"/>
  <c r="Y223" i="1" s="1"/>
  <c r="AA223" i="1" s="1"/>
  <c r="I73" i="1"/>
  <c r="K73" i="1" s="1"/>
  <c r="M73" i="1" s="1"/>
  <c r="O73" i="1" s="1"/>
  <c r="Q73" i="1" s="1"/>
  <c r="S73" i="1" s="1"/>
  <c r="U73" i="1" s="1"/>
  <c r="W73" i="1" s="1"/>
  <c r="K399" i="1"/>
  <c r="M399" i="1" s="1"/>
  <c r="O399" i="1" s="1"/>
  <c r="Q399" i="1" s="1"/>
  <c r="S399" i="1" s="1"/>
  <c r="U399" i="1" s="1"/>
  <c r="W399" i="1" s="1"/>
  <c r="Y399" i="1" s="1"/>
  <c r="AA399" i="1" s="1"/>
  <c r="I398" i="1"/>
  <c r="I397" i="1" s="1"/>
  <c r="K397" i="1" s="1"/>
  <c r="M397" i="1" s="1"/>
  <c r="O397" i="1" s="1"/>
  <c r="Q397" i="1" s="1"/>
  <c r="S397" i="1" s="1"/>
  <c r="U397" i="1" s="1"/>
  <c r="W397" i="1" s="1"/>
  <c r="Y397" i="1" s="1"/>
  <c r="AA397" i="1" s="1"/>
  <c r="G347" i="1"/>
  <c r="G306" i="1"/>
  <c r="I307" i="1"/>
  <c r="K307" i="1" s="1"/>
  <c r="M307" i="1" s="1"/>
  <c r="O307" i="1" s="1"/>
  <c r="Q307" i="1" s="1"/>
  <c r="S307" i="1" s="1"/>
  <c r="U307" i="1" s="1"/>
  <c r="W307" i="1" s="1"/>
  <c r="Y307" i="1" s="1"/>
  <c r="AA307" i="1" s="1"/>
  <c r="I292" i="1"/>
  <c r="K292" i="1" s="1"/>
  <c r="M292" i="1" s="1"/>
  <c r="O292" i="1" s="1"/>
  <c r="Q292" i="1" s="1"/>
  <c r="S292" i="1" s="1"/>
  <c r="U292" i="1" s="1"/>
  <c r="W292" i="1" s="1"/>
  <c r="Y292" i="1" s="1"/>
  <c r="AA292" i="1" s="1"/>
  <c r="W328" i="1"/>
  <c r="U327" i="1"/>
  <c r="U326" i="1" s="1"/>
  <c r="V156" i="1"/>
  <c r="H22" i="1"/>
  <c r="K62" i="1"/>
  <c r="M62" i="1" s="1"/>
  <c r="O62" i="1" s="1"/>
  <c r="Q62" i="1" s="1"/>
  <c r="S62" i="1" s="1"/>
  <c r="U62" i="1" s="1"/>
  <c r="W62" i="1" s="1"/>
  <c r="Y62" i="1" s="1"/>
  <c r="AA62" i="1" s="1"/>
  <c r="I163" i="1"/>
  <c r="K163" i="1" s="1"/>
  <c r="M163" i="1" s="1"/>
  <c r="O163" i="1" s="1"/>
  <c r="Q163" i="1" s="1"/>
  <c r="S163" i="1" s="1"/>
  <c r="U163" i="1" s="1"/>
  <c r="W163" i="1" s="1"/>
  <c r="Y163" i="1" s="1"/>
  <c r="AA163" i="1" s="1"/>
  <c r="H151" i="1"/>
  <c r="H147" i="1" s="1"/>
  <c r="I344" i="1"/>
  <c r="K344" i="1" s="1"/>
  <c r="M344" i="1" s="1"/>
  <c r="O344" i="1" s="1"/>
  <c r="Q344" i="1" s="1"/>
  <c r="S344" i="1" s="1"/>
  <c r="U344" i="1" s="1"/>
  <c r="W344" i="1" s="1"/>
  <c r="Y344" i="1" s="1"/>
  <c r="AA344" i="1" s="1"/>
  <c r="I134" i="1"/>
  <c r="K134" i="1" s="1"/>
  <c r="M134" i="1" s="1"/>
  <c r="O134" i="1" s="1"/>
  <c r="Q134" i="1" s="1"/>
  <c r="S134" i="1" s="1"/>
  <c r="U134" i="1" s="1"/>
  <c r="W134" i="1" s="1"/>
  <c r="Y134" i="1" s="1"/>
  <c r="AA134" i="1" s="1"/>
  <c r="I523" i="1"/>
  <c r="K523" i="1" s="1"/>
  <c r="M523" i="1" s="1"/>
  <c r="O523" i="1" s="1"/>
  <c r="Q523" i="1" s="1"/>
  <c r="S523" i="1" s="1"/>
  <c r="U523" i="1" s="1"/>
  <c r="W523" i="1" s="1"/>
  <c r="Y523" i="1" s="1"/>
  <c r="AA523" i="1" s="1"/>
  <c r="I303" i="1"/>
  <c r="K303" i="1" s="1"/>
  <c r="M303" i="1" s="1"/>
  <c r="O303" i="1" s="1"/>
  <c r="Q303" i="1" s="1"/>
  <c r="S303" i="1" s="1"/>
  <c r="U303" i="1" s="1"/>
  <c r="W303" i="1" s="1"/>
  <c r="Y303" i="1" s="1"/>
  <c r="AA303" i="1" s="1"/>
  <c r="G108" i="1"/>
  <c r="I113" i="1"/>
  <c r="K113" i="1" s="1"/>
  <c r="M113" i="1" s="1"/>
  <c r="O113" i="1" s="1"/>
  <c r="Q113" i="1" s="1"/>
  <c r="S113" i="1" s="1"/>
  <c r="U113" i="1" s="1"/>
  <c r="W113" i="1" s="1"/>
  <c r="Y113" i="1" s="1"/>
  <c r="AA113" i="1" s="1"/>
  <c r="I501" i="1"/>
  <c r="K501" i="1" s="1"/>
  <c r="M501" i="1" s="1"/>
  <c r="O501" i="1" s="1"/>
  <c r="Q501" i="1" s="1"/>
  <c r="S501" i="1" s="1"/>
  <c r="U501" i="1" s="1"/>
  <c r="W501" i="1" s="1"/>
  <c r="Y501" i="1" s="1"/>
  <c r="AA501" i="1" s="1"/>
  <c r="G22" i="1"/>
  <c r="I486" i="1"/>
  <c r="K486" i="1" s="1"/>
  <c r="M486" i="1" s="1"/>
  <c r="O486" i="1" s="1"/>
  <c r="Q486" i="1" s="1"/>
  <c r="S486" i="1" s="1"/>
  <c r="U486" i="1" s="1"/>
  <c r="W486" i="1" s="1"/>
  <c r="Y486" i="1" s="1"/>
  <c r="AA486" i="1" s="1"/>
  <c r="I487" i="1"/>
  <c r="K487" i="1" s="1"/>
  <c r="M487" i="1" s="1"/>
  <c r="O487" i="1" s="1"/>
  <c r="Q487" i="1" s="1"/>
  <c r="S487" i="1" s="1"/>
  <c r="U487" i="1" s="1"/>
  <c r="W487" i="1" s="1"/>
  <c r="Y487" i="1" s="1"/>
  <c r="AA487" i="1" s="1"/>
  <c r="I259" i="1"/>
  <c r="K259" i="1" s="1"/>
  <c r="M259" i="1" s="1"/>
  <c r="O259" i="1" s="1"/>
  <c r="Q259" i="1" s="1"/>
  <c r="S259" i="1" s="1"/>
  <c r="U259" i="1" s="1"/>
  <c r="W259" i="1" s="1"/>
  <c r="Y259" i="1" s="1"/>
  <c r="AA259" i="1" s="1"/>
  <c r="I266" i="1"/>
  <c r="K266" i="1" s="1"/>
  <c r="M266" i="1" s="1"/>
  <c r="O266" i="1" s="1"/>
  <c r="Q266" i="1" s="1"/>
  <c r="S266" i="1" s="1"/>
  <c r="U266" i="1" s="1"/>
  <c r="W266" i="1" s="1"/>
  <c r="Y266" i="1" s="1"/>
  <c r="AA266" i="1" s="1"/>
  <c r="I274" i="1"/>
  <c r="K274" i="1" s="1"/>
  <c r="M274" i="1" s="1"/>
  <c r="O274" i="1" s="1"/>
  <c r="Q274" i="1" s="1"/>
  <c r="S274" i="1" s="1"/>
  <c r="U274" i="1" s="1"/>
  <c r="W274" i="1" s="1"/>
  <c r="Y274" i="1" s="1"/>
  <c r="AA274" i="1" s="1"/>
  <c r="I268" i="1"/>
  <c r="K268" i="1" s="1"/>
  <c r="M268" i="1" s="1"/>
  <c r="O268" i="1" s="1"/>
  <c r="Q268" i="1" s="1"/>
  <c r="S268" i="1" s="1"/>
  <c r="U268" i="1" s="1"/>
  <c r="W268" i="1" s="1"/>
  <c r="Y268" i="1" s="1"/>
  <c r="AA268" i="1" s="1"/>
  <c r="J151" i="1"/>
  <c r="J147" i="1" s="1"/>
  <c r="J243" i="1"/>
  <c r="J312" i="1"/>
  <c r="J302" i="1" s="1"/>
  <c r="J340" i="1"/>
  <c r="J437" i="1"/>
  <c r="J431" i="1" s="1"/>
  <c r="N83" i="1"/>
  <c r="N82" i="1" s="1"/>
  <c r="N94" i="1"/>
  <c r="P108" i="1"/>
  <c r="P347" i="1"/>
  <c r="R115" i="1"/>
  <c r="R393" i="1"/>
  <c r="Q322" i="1"/>
  <c r="S322" i="1" s="1"/>
  <c r="Q248" i="1"/>
  <c r="S248" i="1" s="1"/>
  <c r="Q324" i="1"/>
  <c r="S324" i="1" s="1"/>
  <c r="T312" i="1"/>
  <c r="T302" i="1" s="1"/>
  <c r="T333" i="1"/>
  <c r="T329" i="1" s="1"/>
  <c r="V393" i="1"/>
  <c r="K58" i="1"/>
  <c r="M58" i="1" s="1"/>
  <c r="O58" i="1" s="1"/>
  <c r="Q58" i="1" s="1"/>
  <c r="S58" i="1" s="1"/>
  <c r="U58" i="1" s="1"/>
  <c r="W58" i="1" s="1"/>
  <c r="Y58" i="1" s="1"/>
  <c r="AA58" i="1" s="1"/>
  <c r="I164" i="1"/>
  <c r="K164" i="1" s="1"/>
  <c r="M164" i="1" s="1"/>
  <c r="O164" i="1" s="1"/>
  <c r="Q164" i="1" s="1"/>
  <c r="S164" i="1" s="1"/>
  <c r="U164" i="1" s="1"/>
  <c r="W164" i="1" s="1"/>
  <c r="Y164" i="1" s="1"/>
  <c r="AA164" i="1" s="1"/>
  <c r="G518" i="1"/>
  <c r="K225" i="1"/>
  <c r="M225" i="1" s="1"/>
  <c r="O225" i="1" s="1"/>
  <c r="Q225" i="1" s="1"/>
  <c r="S225" i="1" s="1"/>
  <c r="U225" i="1" s="1"/>
  <c r="W225" i="1" s="1"/>
  <c r="Y225" i="1" s="1"/>
  <c r="AA225" i="1" s="1"/>
  <c r="G243" i="1"/>
  <c r="K401" i="1"/>
  <c r="M401" i="1" s="1"/>
  <c r="O401" i="1" s="1"/>
  <c r="Q401" i="1" s="1"/>
  <c r="S401" i="1" s="1"/>
  <c r="U401" i="1" s="1"/>
  <c r="W401" i="1" s="1"/>
  <c r="Y401" i="1" s="1"/>
  <c r="AA401" i="1" s="1"/>
  <c r="I122" i="1"/>
  <c r="K122" i="1" s="1"/>
  <c r="M122" i="1" s="1"/>
  <c r="O122" i="1" s="1"/>
  <c r="Q122" i="1" s="1"/>
  <c r="S122" i="1" s="1"/>
  <c r="U122" i="1" s="1"/>
  <c r="W122" i="1" s="1"/>
  <c r="Y122" i="1" s="1"/>
  <c r="AA122" i="1" s="1"/>
  <c r="H347" i="1"/>
  <c r="G83" i="1"/>
  <c r="I83" i="1" s="1"/>
  <c r="I309" i="1"/>
  <c r="K309" i="1" s="1"/>
  <c r="M309" i="1" s="1"/>
  <c r="O309" i="1" s="1"/>
  <c r="Q309" i="1" s="1"/>
  <c r="S309" i="1" s="1"/>
  <c r="U309" i="1" s="1"/>
  <c r="W309" i="1" s="1"/>
  <c r="Y309" i="1" s="1"/>
  <c r="AA309" i="1" s="1"/>
  <c r="I368" i="1"/>
  <c r="K368" i="1" s="1"/>
  <c r="M368" i="1" s="1"/>
  <c r="O368" i="1" s="1"/>
  <c r="Q368" i="1" s="1"/>
  <c r="S368" i="1" s="1"/>
  <c r="U368" i="1" s="1"/>
  <c r="W368" i="1" s="1"/>
  <c r="Y368" i="1" s="1"/>
  <c r="AA368" i="1" s="1"/>
  <c r="H498" i="1"/>
  <c r="H495" i="1" s="1"/>
  <c r="H489" i="1" s="1"/>
  <c r="I246" i="1"/>
  <c r="K246" i="1" s="1"/>
  <c r="M246" i="1" s="1"/>
  <c r="O246" i="1" s="1"/>
  <c r="Q246" i="1" s="1"/>
  <c r="S246" i="1" s="1"/>
  <c r="U246" i="1" s="1"/>
  <c r="W246" i="1" s="1"/>
  <c r="Y246" i="1" s="1"/>
  <c r="AA246" i="1" s="1"/>
  <c r="I364" i="1"/>
  <c r="K364" i="1" s="1"/>
  <c r="M364" i="1" s="1"/>
  <c r="O364" i="1" s="1"/>
  <c r="Q364" i="1" s="1"/>
  <c r="S364" i="1" s="1"/>
  <c r="U364" i="1" s="1"/>
  <c r="W364" i="1" s="1"/>
  <c r="Y364" i="1" s="1"/>
  <c r="AA364" i="1" s="1"/>
  <c r="I294" i="1"/>
  <c r="K294" i="1" s="1"/>
  <c r="M294" i="1" s="1"/>
  <c r="O294" i="1" s="1"/>
  <c r="Q294" i="1" s="1"/>
  <c r="S294" i="1" s="1"/>
  <c r="U294" i="1" s="1"/>
  <c r="W294" i="1" s="1"/>
  <c r="Y294" i="1" s="1"/>
  <c r="AA294" i="1" s="1"/>
  <c r="I272" i="1"/>
  <c r="K272" i="1" s="1"/>
  <c r="M272" i="1" s="1"/>
  <c r="O272" i="1" s="1"/>
  <c r="Q272" i="1" s="1"/>
  <c r="S272" i="1" s="1"/>
  <c r="U272" i="1" s="1"/>
  <c r="W272" i="1" s="1"/>
  <c r="Y272" i="1" s="1"/>
  <c r="AA272" i="1" s="1"/>
  <c r="I285" i="1"/>
  <c r="K285" i="1" s="1"/>
  <c r="M285" i="1" s="1"/>
  <c r="O285" i="1" s="1"/>
  <c r="Q285" i="1" s="1"/>
  <c r="S285" i="1" s="1"/>
  <c r="U285" i="1" s="1"/>
  <c r="W285" i="1" s="1"/>
  <c r="Y285" i="1" s="1"/>
  <c r="AA285" i="1" s="1"/>
  <c r="I190" i="1"/>
  <c r="K190" i="1" s="1"/>
  <c r="M190" i="1" s="1"/>
  <c r="O190" i="1" s="1"/>
  <c r="Q190" i="1" s="1"/>
  <c r="S190" i="1" s="1"/>
  <c r="U190" i="1" s="1"/>
  <c r="W190" i="1" s="1"/>
  <c r="Y190" i="1" s="1"/>
  <c r="AA190" i="1" s="1"/>
  <c r="L39" i="1"/>
  <c r="L68" i="1"/>
  <c r="L142" i="1"/>
  <c r="L141" i="1" s="1"/>
  <c r="N437" i="1"/>
  <c r="N431" i="1" s="1"/>
  <c r="P181" i="1"/>
  <c r="P172" i="1" s="1"/>
  <c r="P280" i="1"/>
  <c r="P291" i="1"/>
  <c r="P518" i="1"/>
  <c r="R22" i="1"/>
  <c r="R156" i="1"/>
  <c r="R263" i="1"/>
  <c r="R280" i="1"/>
  <c r="R312" i="1"/>
  <c r="R302" i="1" s="1"/>
  <c r="R498" i="1"/>
  <c r="R495" i="1" s="1"/>
  <c r="R489" i="1" s="1"/>
  <c r="R506" i="1"/>
  <c r="I355" i="1"/>
  <c r="K355" i="1" s="1"/>
  <c r="M355" i="1" s="1"/>
  <c r="O355" i="1" s="1"/>
  <c r="Q355" i="1" s="1"/>
  <c r="S355" i="1" s="1"/>
  <c r="U355" i="1" s="1"/>
  <c r="W355" i="1" s="1"/>
  <c r="Y355" i="1" s="1"/>
  <c r="AA355" i="1" s="1"/>
  <c r="I319" i="1"/>
  <c r="V128" i="1"/>
  <c r="V263" i="1"/>
  <c r="V280" i="1"/>
  <c r="V291" i="1"/>
  <c r="V312" i="1"/>
  <c r="V302" i="1" s="1"/>
  <c r="V333" i="1"/>
  <c r="V329" i="1" s="1"/>
  <c r="I428" i="1"/>
  <c r="K428" i="1" s="1"/>
  <c r="M428" i="1" s="1"/>
  <c r="O428" i="1" s="1"/>
  <c r="Q428" i="1" s="1"/>
  <c r="S428" i="1" s="1"/>
  <c r="U428" i="1" s="1"/>
  <c r="W428" i="1" s="1"/>
  <c r="Y428" i="1" s="1"/>
  <c r="AA428" i="1" s="1"/>
  <c r="G427" i="1"/>
  <c r="I427" i="1" s="1"/>
  <c r="K427" i="1" s="1"/>
  <c r="M427" i="1" s="1"/>
  <c r="O427" i="1" s="1"/>
  <c r="Q427" i="1" s="1"/>
  <c r="S427" i="1" s="1"/>
  <c r="U427" i="1" s="1"/>
  <c r="W427" i="1" s="1"/>
  <c r="Y427" i="1" s="1"/>
  <c r="AA427" i="1" s="1"/>
  <c r="G94" i="1"/>
  <c r="I95" i="1"/>
  <c r="K95" i="1" s="1"/>
  <c r="M95" i="1" s="1"/>
  <c r="O95" i="1" s="1"/>
  <c r="Q95" i="1" s="1"/>
  <c r="S95" i="1" s="1"/>
  <c r="U95" i="1" s="1"/>
  <c r="W95" i="1" s="1"/>
  <c r="Y95" i="1" s="1"/>
  <c r="AA95" i="1" s="1"/>
  <c r="I74" i="1"/>
  <c r="K74" i="1" s="1"/>
  <c r="M74" i="1" s="1"/>
  <c r="O74" i="1" s="1"/>
  <c r="Q74" i="1" s="1"/>
  <c r="S74" i="1" s="1"/>
  <c r="U74" i="1" s="1"/>
  <c r="W74" i="1" s="1"/>
  <c r="Y74" i="1" s="1"/>
  <c r="AA74" i="1" s="1"/>
  <c r="G423" i="1"/>
  <c r="I423" i="1" s="1"/>
  <c r="K423" i="1" s="1"/>
  <c r="M423" i="1" s="1"/>
  <c r="O423" i="1" s="1"/>
  <c r="Q423" i="1" s="1"/>
  <c r="S423" i="1" s="1"/>
  <c r="U423" i="1" s="1"/>
  <c r="W423" i="1" s="1"/>
  <c r="I519" i="1"/>
  <c r="K519" i="1" s="1"/>
  <c r="M519" i="1" s="1"/>
  <c r="O519" i="1" s="1"/>
  <c r="Q519" i="1" s="1"/>
  <c r="S519" i="1" s="1"/>
  <c r="U519" i="1" s="1"/>
  <c r="W519" i="1" s="1"/>
  <c r="Y519" i="1" s="1"/>
  <c r="AA519" i="1" s="1"/>
  <c r="K226" i="1"/>
  <c r="M226" i="1" s="1"/>
  <c r="O226" i="1" s="1"/>
  <c r="Q226" i="1" s="1"/>
  <c r="S226" i="1" s="1"/>
  <c r="U226" i="1" s="1"/>
  <c r="W226" i="1" s="1"/>
  <c r="Y226" i="1" s="1"/>
  <c r="AA226" i="1" s="1"/>
  <c r="I425" i="1"/>
  <c r="K425" i="1" s="1"/>
  <c r="M425" i="1" s="1"/>
  <c r="O425" i="1" s="1"/>
  <c r="Q425" i="1" s="1"/>
  <c r="S425" i="1" s="1"/>
  <c r="U425" i="1" s="1"/>
  <c r="W425" i="1" s="1"/>
  <c r="Y425" i="1" s="1"/>
  <c r="AA425" i="1" s="1"/>
  <c r="G240" i="1"/>
  <c r="I240" i="1" s="1"/>
  <c r="K240" i="1" s="1"/>
  <c r="M240" i="1" s="1"/>
  <c r="O240" i="1" s="1"/>
  <c r="Q240" i="1" s="1"/>
  <c r="S240" i="1" s="1"/>
  <c r="U240" i="1" s="1"/>
  <c r="W240" i="1" s="1"/>
  <c r="Y240" i="1" s="1"/>
  <c r="AA240" i="1" s="1"/>
  <c r="I241" i="1"/>
  <c r="K241" i="1" s="1"/>
  <c r="M241" i="1" s="1"/>
  <c r="O241" i="1" s="1"/>
  <c r="Q241" i="1" s="1"/>
  <c r="S241" i="1" s="1"/>
  <c r="U241" i="1" s="1"/>
  <c r="W241" i="1" s="1"/>
  <c r="Y241" i="1" s="1"/>
  <c r="AA241" i="1" s="1"/>
  <c r="G361" i="1"/>
  <c r="I362" i="1"/>
  <c r="K362" i="1" s="1"/>
  <c r="M362" i="1" s="1"/>
  <c r="O362" i="1" s="1"/>
  <c r="Q362" i="1" s="1"/>
  <c r="S362" i="1" s="1"/>
  <c r="U362" i="1" s="1"/>
  <c r="W362" i="1" s="1"/>
  <c r="Y362" i="1" s="1"/>
  <c r="AA362" i="1" s="1"/>
  <c r="I382" i="1"/>
  <c r="I381" i="1" s="1"/>
  <c r="K381" i="1" s="1"/>
  <c r="M381" i="1" s="1"/>
  <c r="O381" i="1" s="1"/>
  <c r="Q381" i="1" s="1"/>
  <c r="S381" i="1" s="1"/>
  <c r="U381" i="1" s="1"/>
  <c r="W381" i="1" s="1"/>
  <c r="Y381" i="1" s="1"/>
  <c r="AA381" i="1" s="1"/>
  <c r="G381" i="1"/>
  <c r="I491" i="1"/>
  <c r="K491" i="1" s="1"/>
  <c r="M491" i="1" s="1"/>
  <c r="O491" i="1" s="1"/>
  <c r="O490" i="1" s="1"/>
  <c r="Q490" i="1" s="1"/>
  <c r="S490" i="1" s="1"/>
  <c r="G490" i="1"/>
  <c r="G418" i="1"/>
  <c r="I418" i="1" s="1"/>
  <c r="K418" i="1" s="1"/>
  <c r="M418" i="1" s="1"/>
  <c r="O418" i="1" s="1"/>
  <c r="Q418" i="1" s="1"/>
  <c r="S418" i="1" s="1"/>
  <c r="U418" i="1" s="1"/>
  <c r="W418" i="1" s="1"/>
  <c r="Y418" i="1" s="1"/>
  <c r="AA418" i="1" s="1"/>
  <c r="I419" i="1"/>
  <c r="K419" i="1" s="1"/>
  <c r="M419" i="1" s="1"/>
  <c r="O419" i="1" s="1"/>
  <c r="Q419" i="1" s="1"/>
  <c r="S419" i="1" s="1"/>
  <c r="U419" i="1" s="1"/>
  <c r="W419" i="1" s="1"/>
  <c r="Y419" i="1" s="1"/>
  <c r="AA419" i="1" s="1"/>
  <c r="I84" i="1"/>
  <c r="K84" i="1" s="1"/>
  <c r="M84" i="1" s="1"/>
  <c r="O84" i="1" s="1"/>
  <c r="Q84" i="1" s="1"/>
  <c r="S84" i="1" s="1"/>
  <c r="U84" i="1" s="1"/>
  <c r="W84" i="1" s="1"/>
  <c r="Y84" i="1" s="1"/>
  <c r="AA84" i="1" s="1"/>
  <c r="I54" i="1"/>
  <c r="K54" i="1" s="1"/>
  <c r="M54" i="1" s="1"/>
  <c r="O54" i="1" s="1"/>
  <c r="Q54" i="1" s="1"/>
  <c r="S54" i="1" s="1"/>
  <c r="U54" i="1" s="1"/>
  <c r="W54" i="1" s="1"/>
  <c r="Y54" i="1" s="1"/>
  <c r="AA54" i="1" s="1"/>
  <c r="I400" i="1"/>
  <c r="K400" i="1" s="1"/>
  <c r="M400" i="1" s="1"/>
  <c r="O400" i="1" s="1"/>
  <c r="Q400" i="1" s="1"/>
  <c r="S400" i="1" s="1"/>
  <c r="U400" i="1" s="1"/>
  <c r="W400" i="1" s="1"/>
  <c r="Y400" i="1" s="1"/>
  <c r="AA400" i="1" s="1"/>
  <c r="H39" i="1"/>
  <c r="I429" i="1"/>
  <c r="K429" i="1" s="1"/>
  <c r="M429" i="1" s="1"/>
  <c r="O429" i="1" s="1"/>
  <c r="Q429" i="1" s="1"/>
  <c r="S429" i="1" s="1"/>
  <c r="U429" i="1" s="1"/>
  <c r="W429" i="1" s="1"/>
  <c r="Y429" i="1" s="1"/>
  <c r="AA429" i="1" s="1"/>
  <c r="G437" i="1"/>
  <c r="G431" i="1" s="1"/>
  <c r="I80" i="1"/>
  <c r="K80" i="1" s="1"/>
  <c r="M80" i="1" s="1"/>
  <c r="O80" i="1" s="1"/>
  <c r="Q80" i="1" s="1"/>
  <c r="S80" i="1" s="1"/>
  <c r="U80" i="1" s="1"/>
  <c r="W80" i="1" s="1"/>
  <c r="Y80" i="1" s="1"/>
  <c r="AA80" i="1" s="1"/>
  <c r="I244" i="1"/>
  <c r="K244" i="1" s="1"/>
  <c r="M244" i="1" s="1"/>
  <c r="O244" i="1" s="1"/>
  <c r="K123" i="1"/>
  <c r="M123" i="1" s="1"/>
  <c r="O123" i="1" s="1"/>
  <c r="Q123" i="1" s="1"/>
  <c r="S123" i="1" s="1"/>
  <c r="U123" i="1" s="1"/>
  <c r="W123" i="1" s="1"/>
  <c r="Y123" i="1" s="1"/>
  <c r="AA123" i="1" s="1"/>
  <c r="K402" i="1"/>
  <c r="M402" i="1" s="1"/>
  <c r="O402" i="1" s="1"/>
  <c r="Q402" i="1" s="1"/>
  <c r="S402" i="1" s="1"/>
  <c r="U402" i="1" s="1"/>
  <c r="W402" i="1" s="1"/>
  <c r="Y402" i="1" s="1"/>
  <c r="AA402" i="1" s="1"/>
  <c r="G466" i="1"/>
  <c r="H466" i="1"/>
  <c r="H128" i="1"/>
  <c r="I129" i="1"/>
  <c r="K129" i="1" s="1"/>
  <c r="M129" i="1" s="1"/>
  <c r="O129" i="1" s="1"/>
  <c r="I111" i="1"/>
  <c r="K111" i="1" s="1"/>
  <c r="M111" i="1" s="1"/>
  <c r="O111" i="1" s="1"/>
  <c r="Q111" i="1" s="1"/>
  <c r="S111" i="1" s="1"/>
  <c r="U111" i="1" s="1"/>
  <c r="W111" i="1" s="1"/>
  <c r="Y111" i="1" s="1"/>
  <c r="AA111" i="1" s="1"/>
  <c r="I277" i="1"/>
  <c r="K277" i="1" s="1"/>
  <c r="M277" i="1" s="1"/>
  <c r="O277" i="1" s="1"/>
  <c r="Q277" i="1" s="1"/>
  <c r="S277" i="1" s="1"/>
  <c r="U277" i="1" s="1"/>
  <c r="W277" i="1" s="1"/>
  <c r="Y277" i="1" s="1"/>
  <c r="AA277" i="1" s="1"/>
  <c r="H276" i="1"/>
  <c r="H263" i="1" s="1"/>
  <c r="H280" i="1"/>
  <c r="J333" i="1"/>
  <c r="J329" i="1" s="1"/>
  <c r="H94" i="1"/>
  <c r="I97" i="1"/>
  <c r="K97" i="1" s="1"/>
  <c r="M97" i="1" s="1"/>
  <c r="O97" i="1" s="1"/>
  <c r="Q97" i="1" s="1"/>
  <c r="S97" i="1" s="1"/>
  <c r="U97" i="1" s="1"/>
  <c r="W97" i="1" s="1"/>
  <c r="Y97" i="1" s="1"/>
  <c r="AA97" i="1" s="1"/>
  <c r="H115" i="1"/>
  <c r="I116" i="1"/>
  <c r="K116" i="1" s="1"/>
  <c r="M116" i="1" s="1"/>
  <c r="O116" i="1" s="1"/>
  <c r="Q116" i="1" s="1"/>
  <c r="S116" i="1" s="1"/>
  <c r="U116" i="1" s="1"/>
  <c r="W116" i="1" s="1"/>
  <c r="Y116" i="1" s="1"/>
  <c r="AA116" i="1" s="1"/>
  <c r="I511" i="1"/>
  <c r="K511" i="1" s="1"/>
  <c r="M511" i="1" s="1"/>
  <c r="O511" i="1" s="1"/>
  <c r="Q511" i="1" s="1"/>
  <c r="S511" i="1" s="1"/>
  <c r="U511" i="1" s="1"/>
  <c r="W511" i="1" s="1"/>
  <c r="Y511" i="1" s="1"/>
  <c r="AA511" i="1" s="1"/>
  <c r="H510" i="1"/>
  <c r="I510" i="1" s="1"/>
  <c r="K510" i="1" s="1"/>
  <c r="M510" i="1" s="1"/>
  <c r="O510" i="1" s="1"/>
  <c r="Q510" i="1" s="1"/>
  <c r="S510" i="1" s="1"/>
  <c r="U510" i="1" s="1"/>
  <c r="W510" i="1" s="1"/>
  <c r="Y510" i="1" s="1"/>
  <c r="AA510" i="1" s="1"/>
  <c r="K61" i="1"/>
  <c r="M61" i="1" s="1"/>
  <c r="O61" i="1" s="1"/>
  <c r="Q61" i="1" s="1"/>
  <c r="S61" i="1" s="1"/>
  <c r="U61" i="1" s="1"/>
  <c r="W61" i="1" s="1"/>
  <c r="Y61" i="1" s="1"/>
  <c r="AA61" i="1" s="1"/>
  <c r="I34" i="1"/>
  <c r="K34" i="1" s="1"/>
  <c r="M34" i="1" s="1"/>
  <c r="O34" i="1" s="1"/>
  <c r="Q34" i="1" s="1"/>
  <c r="S34" i="1" s="1"/>
  <c r="U34" i="1" s="1"/>
  <c r="W34" i="1" s="1"/>
  <c r="Y34" i="1" s="1"/>
  <c r="AA34" i="1" s="1"/>
  <c r="K349" i="1"/>
  <c r="M349" i="1" s="1"/>
  <c r="O349" i="1" s="1"/>
  <c r="Q349" i="1" s="1"/>
  <c r="S349" i="1" s="1"/>
  <c r="U349" i="1" s="1"/>
  <c r="W349" i="1" s="1"/>
  <c r="Y349" i="1" s="1"/>
  <c r="AA349" i="1" s="1"/>
  <c r="I154" i="1"/>
  <c r="K154" i="1" s="1"/>
  <c r="M154" i="1" s="1"/>
  <c r="O154" i="1" s="1"/>
  <c r="Q154" i="1" s="1"/>
  <c r="S154" i="1" s="1"/>
  <c r="U154" i="1" s="1"/>
  <c r="W154" i="1" s="1"/>
  <c r="Y154" i="1" s="1"/>
  <c r="AA154" i="1" s="1"/>
  <c r="H518" i="1"/>
  <c r="G142" i="1"/>
  <c r="G141" i="1" s="1"/>
  <c r="I143" i="1"/>
  <c r="I118" i="1"/>
  <c r="K118" i="1" s="1"/>
  <c r="M118" i="1" s="1"/>
  <c r="O118" i="1" s="1"/>
  <c r="Q118" i="1" s="1"/>
  <c r="S118" i="1" s="1"/>
  <c r="U118" i="1" s="1"/>
  <c r="W118" i="1" s="1"/>
  <c r="Y118" i="1" s="1"/>
  <c r="AA118" i="1" s="1"/>
  <c r="I385" i="1"/>
  <c r="I499" i="1"/>
  <c r="K499" i="1" s="1"/>
  <c r="M499" i="1" s="1"/>
  <c r="O499" i="1" s="1"/>
  <c r="Q499" i="1" s="1"/>
  <c r="S499" i="1" s="1"/>
  <c r="U499" i="1" s="1"/>
  <c r="W499" i="1" s="1"/>
  <c r="Y499" i="1" s="1"/>
  <c r="AA499" i="1" s="1"/>
  <c r="I169" i="1"/>
  <c r="K169" i="1" s="1"/>
  <c r="M169" i="1" s="1"/>
  <c r="O169" i="1" s="1"/>
  <c r="Q169" i="1" s="1"/>
  <c r="S169" i="1" s="1"/>
  <c r="U169" i="1" s="1"/>
  <c r="W169" i="1" s="1"/>
  <c r="Y169" i="1" s="1"/>
  <c r="AA169" i="1" s="1"/>
  <c r="I515" i="1"/>
  <c r="K515" i="1" s="1"/>
  <c r="M515" i="1" s="1"/>
  <c r="O515" i="1" s="1"/>
  <c r="Q515" i="1" s="1"/>
  <c r="S515" i="1" s="1"/>
  <c r="U515" i="1" s="1"/>
  <c r="W515" i="1" s="1"/>
  <c r="Y515" i="1" s="1"/>
  <c r="AA515" i="1" s="1"/>
  <c r="I287" i="1"/>
  <c r="K287" i="1" s="1"/>
  <c r="M287" i="1" s="1"/>
  <c r="O287" i="1" s="1"/>
  <c r="Q287" i="1" s="1"/>
  <c r="S287" i="1" s="1"/>
  <c r="U287" i="1" s="1"/>
  <c r="W287" i="1" s="1"/>
  <c r="Y287" i="1" s="1"/>
  <c r="AA287" i="1" s="1"/>
  <c r="I179" i="1"/>
  <c r="K179" i="1" s="1"/>
  <c r="M179" i="1" s="1"/>
  <c r="O179" i="1" s="1"/>
  <c r="Q179" i="1" s="1"/>
  <c r="S179" i="1" s="1"/>
  <c r="U179" i="1" s="1"/>
  <c r="W179" i="1" s="1"/>
  <c r="Y179" i="1" s="1"/>
  <c r="AA179" i="1" s="1"/>
  <c r="G193" i="1"/>
  <c r="I194" i="1"/>
  <c r="K194" i="1" s="1"/>
  <c r="M194" i="1" s="1"/>
  <c r="O194" i="1" s="1"/>
  <c r="Q194" i="1" s="1"/>
  <c r="S194" i="1" s="1"/>
  <c r="U194" i="1" s="1"/>
  <c r="W194" i="1" s="1"/>
  <c r="Y194" i="1" s="1"/>
  <c r="AA194" i="1" s="1"/>
  <c r="I186" i="1"/>
  <c r="K186" i="1" s="1"/>
  <c r="M186" i="1" s="1"/>
  <c r="O186" i="1" s="1"/>
  <c r="Q186" i="1" s="1"/>
  <c r="S186" i="1" s="1"/>
  <c r="U186" i="1" s="1"/>
  <c r="W186" i="1" s="1"/>
  <c r="Y186" i="1" s="1"/>
  <c r="AA186" i="1" s="1"/>
  <c r="L108" i="1"/>
  <c r="L181" i="1"/>
  <c r="L172" i="1" s="1"/>
  <c r="L215" i="1"/>
  <c r="L263" i="1"/>
  <c r="L280" i="1"/>
  <c r="L407" i="1"/>
  <c r="L466" i="1"/>
  <c r="P340" i="1"/>
  <c r="P380" i="1"/>
  <c r="P378" i="1" s="1"/>
  <c r="P377" i="1" s="1"/>
  <c r="P375" i="1" s="1"/>
  <c r="P374" i="1" s="1"/>
  <c r="P372" i="1" s="1"/>
  <c r="P371" i="1" s="1"/>
  <c r="O107" i="1"/>
  <c r="M106" i="1"/>
  <c r="R68" i="1"/>
  <c r="T115" i="1"/>
  <c r="V498" i="1"/>
  <c r="V495" i="1" s="1"/>
  <c r="V489" i="1" s="1"/>
  <c r="H243" i="1"/>
  <c r="G151" i="1"/>
  <c r="I336" i="1"/>
  <c r="K336" i="1" s="1"/>
  <c r="M336" i="1" s="1"/>
  <c r="O336" i="1" s="1"/>
  <c r="Q336" i="1" s="1"/>
  <c r="S336" i="1" s="1"/>
  <c r="U336" i="1" s="1"/>
  <c r="W336" i="1" s="1"/>
  <c r="Y336" i="1" s="1"/>
  <c r="AA336" i="1" s="1"/>
  <c r="I521" i="1"/>
  <c r="K521" i="1" s="1"/>
  <c r="M521" i="1" s="1"/>
  <c r="O521" i="1" s="1"/>
  <c r="Q521" i="1" s="1"/>
  <c r="S521" i="1" s="1"/>
  <c r="U521" i="1" s="1"/>
  <c r="W521" i="1" s="1"/>
  <c r="Y521" i="1" s="1"/>
  <c r="AA521" i="1" s="1"/>
  <c r="I131" i="1"/>
  <c r="K131" i="1" s="1"/>
  <c r="M131" i="1" s="1"/>
  <c r="I359" i="1"/>
  <c r="K359" i="1" s="1"/>
  <c r="M359" i="1" s="1"/>
  <c r="O359" i="1" s="1"/>
  <c r="Q359" i="1" s="1"/>
  <c r="S359" i="1" s="1"/>
  <c r="U359" i="1" s="1"/>
  <c r="W359" i="1" s="1"/>
  <c r="Y359" i="1" s="1"/>
  <c r="AA359" i="1" s="1"/>
  <c r="H108" i="1"/>
  <c r="H256" i="1"/>
  <c r="H291" i="1"/>
  <c r="N256" i="1"/>
  <c r="N280" i="1"/>
  <c r="N407" i="1"/>
  <c r="N466" i="1"/>
  <c r="P68" i="1"/>
  <c r="R291" i="1"/>
  <c r="T39" i="1"/>
  <c r="T291" i="1"/>
  <c r="T340" i="1"/>
  <c r="T347" i="1"/>
  <c r="J94" i="1"/>
  <c r="J256" i="1"/>
  <c r="J280" i="1"/>
  <c r="J291" i="1"/>
  <c r="L333" i="1"/>
  <c r="L329" i="1" s="1"/>
  <c r="L393" i="1"/>
  <c r="I320" i="1"/>
  <c r="K320" i="1" s="1"/>
  <c r="M320" i="1" s="1"/>
  <c r="O320" i="1" s="1"/>
  <c r="Q320" i="1" s="1"/>
  <c r="S320" i="1" s="1"/>
  <c r="P22" i="1"/>
  <c r="P39" i="1"/>
  <c r="P256" i="1"/>
  <c r="P263" i="1"/>
  <c r="P333" i="1"/>
  <c r="P329" i="1" s="1"/>
  <c r="P506" i="1"/>
  <c r="R39" i="1"/>
  <c r="R181" i="1"/>
  <c r="R172" i="1" s="1"/>
  <c r="R193" i="1"/>
  <c r="R192" i="1" s="1"/>
  <c r="R215" i="1"/>
  <c r="R233" i="1"/>
  <c r="R347" i="1"/>
  <c r="R437" i="1"/>
  <c r="R431" i="1" s="1"/>
  <c r="R466" i="1"/>
  <c r="T22" i="1"/>
  <c r="T393" i="1"/>
  <c r="T466" i="1"/>
  <c r="T506" i="1"/>
  <c r="T518" i="1"/>
  <c r="V22" i="1"/>
  <c r="V39" i="1"/>
  <c r="V256" i="1"/>
  <c r="J115" i="1"/>
  <c r="J263" i="1"/>
  <c r="J193" i="1"/>
  <c r="J192" i="1" s="1"/>
  <c r="L243" i="1"/>
  <c r="L256" i="1"/>
  <c r="L291" i="1"/>
  <c r="L312" i="1"/>
  <c r="L302" i="1" s="1"/>
  <c r="N22" i="1"/>
  <c r="N39" i="1"/>
  <c r="N181" i="1"/>
  <c r="N172" i="1" s="1"/>
  <c r="N193" i="1"/>
  <c r="N192" i="1" s="1"/>
  <c r="N215" i="1"/>
  <c r="N233" i="1"/>
  <c r="N263" i="1"/>
  <c r="N291" i="1"/>
  <c r="N333" i="1"/>
  <c r="N329" i="1" s="1"/>
  <c r="N347" i="1"/>
  <c r="N380" i="1"/>
  <c r="N378" i="1" s="1"/>
  <c r="N377" i="1" s="1"/>
  <c r="N375" i="1" s="1"/>
  <c r="N374" i="1" s="1"/>
  <c r="N372" i="1" s="1"/>
  <c r="N371" i="1" s="1"/>
  <c r="N393" i="1"/>
  <c r="N506" i="1"/>
  <c r="P151" i="1"/>
  <c r="P147" i="1" s="1"/>
  <c r="P156" i="1"/>
  <c r="P193" i="1"/>
  <c r="P192" i="1" s="1"/>
  <c r="P215" i="1"/>
  <c r="P233" i="1"/>
  <c r="P498" i="1"/>
  <c r="P495" i="1" s="1"/>
  <c r="P489" i="1" s="1"/>
  <c r="R151" i="1"/>
  <c r="R147" i="1" s="1"/>
  <c r="I324" i="1"/>
  <c r="K324" i="1" s="1"/>
  <c r="M324" i="1" s="1"/>
  <c r="T151" i="1"/>
  <c r="T147" i="1" s="1"/>
  <c r="T181" i="1"/>
  <c r="T172" i="1" s="1"/>
  <c r="T193" i="1"/>
  <c r="T192" i="1" s="1"/>
  <c r="T215" i="1"/>
  <c r="T233" i="1"/>
  <c r="T256" i="1"/>
  <c r="T263" i="1"/>
  <c r="V215" i="1"/>
  <c r="V340" i="1"/>
  <c r="V437" i="1"/>
  <c r="V431" i="1" s="1"/>
  <c r="V466" i="1"/>
  <c r="H69" i="1"/>
  <c r="H68" i="1" s="1"/>
  <c r="I70" i="1"/>
  <c r="G463" i="1"/>
  <c r="I463" i="1" s="1"/>
  <c r="K463" i="1" s="1"/>
  <c r="M463" i="1" s="1"/>
  <c r="O463" i="1" s="1"/>
  <c r="Q463" i="1" s="1"/>
  <c r="S463" i="1" s="1"/>
  <c r="U463" i="1" s="1"/>
  <c r="W463" i="1" s="1"/>
  <c r="Y463" i="1" s="1"/>
  <c r="AA463" i="1" s="1"/>
  <c r="I464" i="1"/>
  <c r="K464" i="1" s="1"/>
  <c r="M464" i="1" s="1"/>
  <c r="O464" i="1" s="1"/>
  <c r="Q464" i="1" s="1"/>
  <c r="S464" i="1" s="1"/>
  <c r="U464" i="1" s="1"/>
  <c r="W464" i="1" s="1"/>
  <c r="Y464" i="1" s="1"/>
  <c r="AA464" i="1" s="1"/>
  <c r="I56" i="1"/>
  <c r="K56" i="1" s="1"/>
  <c r="M56" i="1" s="1"/>
  <c r="O56" i="1" s="1"/>
  <c r="Q56" i="1" s="1"/>
  <c r="S56" i="1" s="1"/>
  <c r="U56" i="1" s="1"/>
  <c r="W56" i="1" s="1"/>
  <c r="Y56" i="1" s="1"/>
  <c r="AA56" i="1" s="1"/>
  <c r="I71" i="1"/>
  <c r="K71" i="1" s="1"/>
  <c r="M71" i="1" s="1"/>
  <c r="O71" i="1" s="1"/>
  <c r="Q71" i="1" s="1"/>
  <c r="S71" i="1" s="1"/>
  <c r="U71" i="1" s="1"/>
  <c r="W71" i="1" s="1"/>
  <c r="Y71" i="1" s="1"/>
  <c r="AA71" i="1" s="1"/>
  <c r="I167" i="1"/>
  <c r="K167" i="1" s="1"/>
  <c r="M167" i="1" s="1"/>
  <c r="O167" i="1" s="1"/>
  <c r="Q167" i="1" s="1"/>
  <c r="S167" i="1" s="1"/>
  <c r="U167" i="1" s="1"/>
  <c r="W167" i="1" s="1"/>
  <c r="Y167" i="1" s="1"/>
  <c r="AA167" i="1" s="1"/>
  <c r="I149" i="1"/>
  <c r="K149" i="1" s="1"/>
  <c r="M149" i="1" s="1"/>
  <c r="O149" i="1" s="1"/>
  <c r="Q149" i="1" s="1"/>
  <c r="S149" i="1" s="1"/>
  <c r="U149" i="1" s="1"/>
  <c r="W149" i="1" s="1"/>
  <c r="Y149" i="1" s="1"/>
  <c r="AA149" i="1" s="1"/>
  <c r="G393" i="1"/>
  <c r="I475" i="1"/>
  <c r="K475" i="1" s="1"/>
  <c r="M475" i="1" s="1"/>
  <c r="O475" i="1" s="1"/>
  <c r="Q475" i="1" s="1"/>
  <c r="S475" i="1" s="1"/>
  <c r="U475" i="1" s="1"/>
  <c r="W475" i="1" s="1"/>
  <c r="Y475" i="1" s="1"/>
  <c r="AA475" i="1" s="1"/>
  <c r="I496" i="1"/>
  <c r="K496" i="1" s="1"/>
  <c r="M496" i="1" s="1"/>
  <c r="O496" i="1" s="1"/>
  <c r="Q496" i="1" s="1"/>
  <c r="S496" i="1" s="1"/>
  <c r="U496" i="1" s="1"/>
  <c r="W496" i="1" s="1"/>
  <c r="Y496" i="1" s="1"/>
  <c r="AA496" i="1" s="1"/>
  <c r="H408" i="1"/>
  <c r="I408" i="1" s="1"/>
  <c r="K408" i="1" s="1"/>
  <c r="M408" i="1" s="1"/>
  <c r="O408" i="1" s="1"/>
  <c r="Q408" i="1" s="1"/>
  <c r="S408" i="1" s="1"/>
  <c r="U408" i="1" s="1"/>
  <c r="W408" i="1" s="1"/>
  <c r="Y408" i="1" s="1"/>
  <c r="AA408" i="1" s="1"/>
  <c r="I409" i="1"/>
  <c r="K409" i="1" s="1"/>
  <c r="M409" i="1" s="1"/>
  <c r="O409" i="1" s="1"/>
  <c r="Q409" i="1" s="1"/>
  <c r="S409" i="1" s="1"/>
  <c r="U409" i="1" s="1"/>
  <c r="W409" i="1" s="1"/>
  <c r="Y409" i="1" s="1"/>
  <c r="AA409" i="1" s="1"/>
  <c r="H411" i="1"/>
  <c r="I411" i="1" s="1"/>
  <c r="K411" i="1" s="1"/>
  <c r="M411" i="1" s="1"/>
  <c r="O411" i="1" s="1"/>
  <c r="I412" i="1"/>
  <c r="K412" i="1" s="1"/>
  <c r="M412" i="1" s="1"/>
  <c r="O412" i="1" s="1"/>
  <c r="Q412" i="1" s="1"/>
  <c r="S412" i="1" s="1"/>
  <c r="U412" i="1" s="1"/>
  <c r="W412" i="1" s="1"/>
  <c r="Y412" i="1" s="1"/>
  <c r="AA412" i="1" s="1"/>
  <c r="I173" i="1"/>
  <c r="K173" i="1" s="1"/>
  <c r="M173" i="1" s="1"/>
  <c r="O173" i="1" s="1"/>
  <c r="Q173" i="1" s="1"/>
  <c r="S173" i="1" s="1"/>
  <c r="U173" i="1" s="1"/>
  <c r="W173" i="1" s="1"/>
  <c r="Y173" i="1" s="1"/>
  <c r="AA173" i="1" s="1"/>
  <c r="G209" i="1"/>
  <c r="I209" i="1" s="1"/>
  <c r="K209" i="1" s="1"/>
  <c r="M209" i="1" s="1"/>
  <c r="O209" i="1" s="1"/>
  <c r="Q209" i="1" s="1"/>
  <c r="S209" i="1" s="1"/>
  <c r="U209" i="1" s="1"/>
  <c r="W209" i="1" s="1"/>
  <c r="Y209" i="1" s="1"/>
  <c r="AA209" i="1" s="1"/>
  <c r="I210" i="1"/>
  <c r="K210" i="1" s="1"/>
  <c r="M210" i="1" s="1"/>
  <c r="O210" i="1" s="1"/>
  <c r="Q210" i="1" s="1"/>
  <c r="S210" i="1" s="1"/>
  <c r="U210" i="1" s="1"/>
  <c r="W210" i="1" s="1"/>
  <c r="Y210" i="1" s="1"/>
  <c r="AA210" i="1" s="1"/>
  <c r="J83" i="1"/>
  <c r="J82" i="1" s="1"/>
  <c r="K86" i="1"/>
  <c r="M86" i="1" s="1"/>
  <c r="O86" i="1" s="1"/>
  <c r="Q86" i="1" s="1"/>
  <c r="S86" i="1" s="1"/>
  <c r="U86" i="1" s="1"/>
  <c r="W86" i="1" s="1"/>
  <c r="Y86" i="1" s="1"/>
  <c r="AA86" i="1" s="1"/>
  <c r="K63" i="1"/>
  <c r="M63" i="1" s="1"/>
  <c r="O63" i="1" s="1"/>
  <c r="Q63" i="1" s="1"/>
  <c r="S63" i="1" s="1"/>
  <c r="U63" i="1" s="1"/>
  <c r="W63" i="1" s="1"/>
  <c r="Y63" i="1" s="1"/>
  <c r="AA63" i="1" s="1"/>
  <c r="I484" i="1"/>
  <c r="K484" i="1" s="1"/>
  <c r="M484" i="1" s="1"/>
  <c r="O484" i="1" s="1"/>
  <c r="Q484" i="1" s="1"/>
  <c r="S484" i="1" s="1"/>
  <c r="U484" i="1" s="1"/>
  <c r="I216" i="1"/>
  <c r="K216" i="1" s="1"/>
  <c r="M216" i="1" s="1"/>
  <c r="O216" i="1" s="1"/>
  <c r="Q216" i="1" s="1"/>
  <c r="S216" i="1" s="1"/>
  <c r="U216" i="1" s="1"/>
  <c r="W216" i="1" s="1"/>
  <c r="Y216" i="1" s="1"/>
  <c r="AA216" i="1" s="1"/>
  <c r="G215" i="1"/>
  <c r="K311" i="1"/>
  <c r="M311" i="1" s="1"/>
  <c r="O311" i="1" s="1"/>
  <c r="Q311" i="1" s="1"/>
  <c r="S311" i="1" s="1"/>
  <c r="U311" i="1" s="1"/>
  <c r="W311" i="1" s="1"/>
  <c r="Y311" i="1" s="1"/>
  <c r="AA311" i="1" s="1"/>
  <c r="I516" i="1"/>
  <c r="K516" i="1" s="1"/>
  <c r="M516" i="1" s="1"/>
  <c r="O516" i="1" s="1"/>
  <c r="Q516" i="1" s="1"/>
  <c r="S516" i="1" s="1"/>
  <c r="U516" i="1" s="1"/>
  <c r="W516" i="1" s="1"/>
  <c r="Y516" i="1" s="1"/>
  <c r="AA516" i="1" s="1"/>
  <c r="H251" i="1"/>
  <c r="I251" i="1" s="1"/>
  <c r="K251" i="1" s="1"/>
  <c r="M251" i="1" s="1"/>
  <c r="O251" i="1" s="1"/>
  <c r="Q251" i="1" s="1"/>
  <c r="S251" i="1" s="1"/>
  <c r="U251" i="1" s="1"/>
  <c r="W251" i="1" s="1"/>
  <c r="Y251" i="1" s="1"/>
  <c r="AA251" i="1" s="1"/>
  <c r="I252" i="1"/>
  <c r="K252" i="1" s="1"/>
  <c r="M252" i="1" s="1"/>
  <c r="O252" i="1" s="1"/>
  <c r="Q252" i="1" s="1"/>
  <c r="S252" i="1" s="1"/>
  <c r="U252" i="1" s="1"/>
  <c r="W252" i="1" s="1"/>
  <c r="Y252" i="1" s="1"/>
  <c r="AA252" i="1" s="1"/>
  <c r="W88" i="1"/>
  <c r="Y88" i="1" s="1"/>
  <c r="AA88" i="1" s="1"/>
  <c r="W133" i="1"/>
  <c r="Y133" i="1" s="1"/>
  <c r="AA133" i="1" s="1"/>
  <c r="I30" i="1"/>
  <c r="K30" i="1" s="1"/>
  <c r="M30" i="1" s="1"/>
  <c r="O30" i="1" s="1"/>
  <c r="Q30" i="1" s="1"/>
  <c r="S30" i="1" s="1"/>
  <c r="U30" i="1" s="1"/>
  <c r="W30" i="1" s="1"/>
  <c r="Y30" i="1" s="1"/>
  <c r="AA30" i="1" s="1"/>
  <c r="G160" i="1"/>
  <c r="H156" i="1"/>
  <c r="I433" i="1"/>
  <c r="K433" i="1" s="1"/>
  <c r="M433" i="1" s="1"/>
  <c r="O433" i="1" s="1"/>
  <c r="Q433" i="1" s="1"/>
  <c r="S433" i="1" s="1"/>
  <c r="U433" i="1" s="1"/>
  <c r="W433" i="1" s="1"/>
  <c r="Y433" i="1" s="1"/>
  <c r="AA433" i="1" s="1"/>
  <c r="I219" i="1"/>
  <c r="K219" i="1" s="1"/>
  <c r="M219" i="1" s="1"/>
  <c r="O219" i="1" s="1"/>
  <c r="Q219" i="1" s="1"/>
  <c r="S219" i="1" s="1"/>
  <c r="U219" i="1" s="1"/>
  <c r="W219" i="1" s="1"/>
  <c r="Y219" i="1" s="1"/>
  <c r="AA219" i="1" s="1"/>
  <c r="G333" i="1"/>
  <c r="G329" i="1" s="1"/>
  <c r="I334" i="1"/>
  <c r="H393" i="1"/>
  <c r="I99" i="1"/>
  <c r="K99" i="1" s="1"/>
  <c r="M99" i="1" s="1"/>
  <c r="O99" i="1" s="1"/>
  <c r="Q99" i="1" s="1"/>
  <c r="S99" i="1" s="1"/>
  <c r="U99" i="1" s="1"/>
  <c r="W99" i="1" s="1"/>
  <c r="Y99" i="1" s="1"/>
  <c r="AA99" i="1" s="1"/>
  <c r="I100" i="1"/>
  <c r="K100" i="1" s="1"/>
  <c r="M100" i="1" s="1"/>
  <c r="O100" i="1" s="1"/>
  <c r="Q100" i="1" s="1"/>
  <c r="S100" i="1" s="1"/>
  <c r="U100" i="1" s="1"/>
  <c r="W100" i="1" s="1"/>
  <c r="Y100" i="1" s="1"/>
  <c r="AA100" i="1" s="1"/>
  <c r="G507" i="1"/>
  <c r="I508" i="1"/>
  <c r="K508" i="1" s="1"/>
  <c r="M508" i="1" s="1"/>
  <c r="O508" i="1" s="1"/>
  <c r="Q508" i="1" s="1"/>
  <c r="S508" i="1" s="1"/>
  <c r="U508" i="1" s="1"/>
  <c r="W508" i="1" s="1"/>
  <c r="Y508" i="1" s="1"/>
  <c r="AA508" i="1" s="1"/>
  <c r="G90" i="1"/>
  <c r="I90" i="1" s="1"/>
  <c r="K90" i="1" s="1"/>
  <c r="M90" i="1" s="1"/>
  <c r="O90" i="1" s="1"/>
  <c r="Q90" i="1" s="1"/>
  <c r="S90" i="1" s="1"/>
  <c r="U90" i="1" s="1"/>
  <c r="W90" i="1" s="1"/>
  <c r="Y90" i="1" s="1"/>
  <c r="AA90" i="1" s="1"/>
  <c r="I91" i="1"/>
  <c r="K91" i="1" s="1"/>
  <c r="M91" i="1" s="1"/>
  <c r="O91" i="1" s="1"/>
  <c r="Q91" i="1" s="1"/>
  <c r="S91" i="1" s="1"/>
  <c r="U91" i="1" s="1"/>
  <c r="W91" i="1" s="1"/>
  <c r="Y91" i="1" s="1"/>
  <c r="AA91" i="1" s="1"/>
  <c r="G256" i="1"/>
  <c r="I257" i="1"/>
  <c r="K257" i="1" s="1"/>
  <c r="M257" i="1" s="1"/>
  <c r="O257" i="1" s="1"/>
  <c r="Q257" i="1" s="1"/>
  <c r="S257" i="1" s="1"/>
  <c r="U257" i="1" s="1"/>
  <c r="W257" i="1" s="1"/>
  <c r="Y257" i="1" s="1"/>
  <c r="AA257" i="1" s="1"/>
  <c r="G291" i="1"/>
  <c r="I300" i="1"/>
  <c r="K300" i="1" s="1"/>
  <c r="M300" i="1" s="1"/>
  <c r="O300" i="1" s="1"/>
  <c r="Q300" i="1" s="1"/>
  <c r="S300" i="1" s="1"/>
  <c r="U300" i="1" s="1"/>
  <c r="W300" i="1" s="1"/>
  <c r="Y300" i="1" s="1"/>
  <c r="AA300" i="1" s="1"/>
  <c r="I264" i="1"/>
  <c r="K264" i="1" s="1"/>
  <c r="M264" i="1" s="1"/>
  <c r="O264" i="1" s="1"/>
  <c r="Q264" i="1" s="1"/>
  <c r="S264" i="1" s="1"/>
  <c r="U264" i="1" s="1"/>
  <c r="W264" i="1" s="1"/>
  <c r="Y264" i="1" s="1"/>
  <c r="AA264" i="1" s="1"/>
  <c r="K153" i="1"/>
  <c r="M153" i="1" s="1"/>
  <c r="O153" i="1" s="1"/>
  <c r="Q153" i="1" s="1"/>
  <c r="S153" i="1" s="1"/>
  <c r="U153" i="1" s="1"/>
  <c r="W153" i="1" s="1"/>
  <c r="Y153" i="1" s="1"/>
  <c r="AA153" i="1" s="1"/>
  <c r="I152" i="1"/>
  <c r="K152" i="1" s="1"/>
  <c r="M152" i="1" s="1"/>
  <c r="O152" i="1" s="1"/>
  <c r="Q152" i="1" s="1"/>
  <c r="S152" i="1" s="1"/>
  <c r="U152" i="1" s="1"/>
  <c r="W152" i="1" s="1"/>
  <c r="Y152" i="1" s="1"/>
  <c r="AA152" i="1" s="1"/>
  <c r="L22" i="1"/>
  <c r="L193" i="1"/>
  <c r="L192" i="1" s="1"/>
  <c r="L233" i="1"/>
  <c r="G263" i="1"/>
  <c r="I205" i="1"/>
  <c r="K205" i="1" s="1"/>
  <c r="M205" i="1" s="1"/>
  <c r="O205" i="1" s="1"/>
  <c r="Q205" i="1" s="1"/>
  <c r="S205" i="1" s="1"/>
  <c r="U205" i="1" s="1"/>
  <c r="W205" i="1" s="1"/>
  <c r="Y205" i="1" s="1"/>
  <c r="AA205" i="1" s="1"/>
  <c r="G204" i="1"/>
  <c r="I204" i="1" s="1"/>
  <c r="K204" i="1" s="1"/>
  <c r="M204" i="1" s="1"/>
  <c r="O204" i="1" s="1"/>
  <c r="Q204" i="1" s="1"/>
  <c r="S204" i="1" s="1"/>
  <c r="U204" i="1" s="1"/>
  <c r="W204" i="1" s="1"/>
  <c r="Y204" i="1" s="1"/>
  <c r="AA204" i="1" s="1"/>
  <c r="I182" i="1"/>
  <c r="K182" i="1" s="1"/>
  <c r="M182" i="1" s="1"/>
  <c r="O182" i="1" s="1"/>
  <c r="Q182" i="1" s="1"/>
  <c r="S182" i="1" s="1"/>
  <c r="U182" i="1" s="1"/>
  <c r="W182" i="1" s="1"/>
  <c r="Y182" i="1" s="1"/>
  <c r="AA182" i="1" s="1"/>
  <c r="J68" i="1"/>
  <c r="J233" i="1"/>
  <c r="J347" i="1"/>
  <c r="J380" i="1"/>
  <c r="J378" i="1" s="1"/>
  <c r="J377" i="1" s="1"/>
  <c r="J375" i="1" s="1"/>
  <c r="J374" i="1" s="1"/>
  <c r="J372" i="1" s="1"/>
  <c r="J371" i="1" s="1"/>
  <c r="J518" i="1"/>
  <c r="L380" i="1"/>
  <c r="L378" i="1" s="1"/>
  <c r="L377" i="1" s="1"/>
  <c r="L375" i="1" s="1"/>
  <c r="L374" i="1" s="1"/>
  <c r="L372" i="1" s="1"/>
  <c r="L371" i="1" s="1"/>
  <c r="I479" i="1"/>
  <c r="K479" i="1" s="1"/>
  <c r="M479" i="1" s="1"/>
  <c r="O479" i="1" s="1"/>
  <c r="Q479" i="1" s="1"/>
  <c r="S479" i="1" s="1"/>
  <c r="U479" i="1" s="1"/>
  <c r="W479" i="1" s="1"/>
  <c r="Y479" i="1" s="1"/>
  <c r="AA479" i="1" s="1"/>
  <c r="H415" i="1"/>
  <c r="I415" i="1" s="1"/>
  <c r="K415" i="1" s="1"/>
  <c r="M415" i="1" s="1"/>
  <c r="O415" i="1" s="1"/>
  <c r="Q415" i="1" s="1"/>
  <c r="S415" i="1" s="1"/>
  <c r="U415" i="1" s="1"/>
  <c r="W415" i="1" s="1"/>
  <c r="Y415" i="1" s="1"/>
  <c r="AA415" i="1" s="1"/>
  <c r="I416" i="1"/>
  <c r="K416" i="1" s="1"/>
  <c r="M416" i="1" s="1"/>
  <c r="O416" i="1" s="1"/>
  <c r="Q416" i="1" s="1"/>
  <c r="S416" i="1" s="1"/>
  <c r="U416" i="1" s="1"/>
  <c r="W416" i="1" s="1"/>
  <c r="Y416" i="1" s="1"/>
  <c r="AA416" i="1" s="1"/>
  <c r="L94" i="1"/>
  <c r="L340" i="1"/>
  <c r="L347" i="1"/>
  <c r="I197" i="1"/>
  <c r="K197" i="1" s="1"/>
  <c r="M197" i="1" s="1"/>
  <c r="O197" i="1" s="1"/>
  <c r="Q197" i="1" s="1"/>
  <c r="S197" i="1" s="1"/>
  <c r="U197" i="1" s="1"/>
  <c r="W197" i="1" s="1"/>
  <c r="Y197" i="1" s="1"/>
  <c r="AA197" i="1" s="1"/>
  <c r="K338" i="1"/>
  <c r="M338" i="1" s="1"/>
  <c r="O338" i="1" s="1"/>
  <c r="Q338" i="1" s="1"/>
  <c r="S338" i="1" s="1"/>
  <c r="J393" i="1"/>
  <c r="J407" i="1"/>
  <c r="L156" i="1"/>
  <c r="T407" i="1"/>
  <c r="O140" i="1"/>
  <c r="O139" i="1" s="1"/>
  <c r="O138" i="1" s="1"/>
  <c r="Q138" i="1" s="1"/>
  <c r="S138" i="1" s="1"/>
  <c r="U138" i="1" s="1"/>
  <c r="W138" i="1" s="1"/>
  <c r="Y138" i="1" s="1"/>
  <c r="AA138" i="1" s="1"/>
  <c r="M139" i="1"/>
  <c r="M138" i="1" s="1"/>
  <c r="O278" i="1"/>
  <c r="Q279" i="1"/>
  <c r="V380" i="1"/>
  <c r="V378" i="1" s="1"/>
  <c r="V377" i="1" s="1"/>
  <c r="V375" i="1" s="1"/>
  <c r="V374" i="1" s="1"/>
  <c r="V361" i="1" s="1"/>
  <c r="G115" i="1"/>
  <c r="H193" i="1"/>
  <c r="H192" i="1" s="1"/>
  <c r="I174" i="1"/>
  <c r="K174" i="1" s="1"/>
  <c r="M174" i="1" s="1"/>
  <c r="O174" i="1" s="1"/>
  <c r="Q174" i="1" s="1"/>
  <c r="S174" i="1" s="1"/>
  <c r="U174" i="1" s="1"/>
  <c r="W174" i="1" s="1"/>
  <c r="Y174" i="1" s="1"/>
  <c r="AA174" i="1" s="1"/>
  <c r="K331" i="1"/>
  <c r="L82" i="1"/>
  <c r="D16" i="2"/>
  <c r="R380" i="1"/>
  <c r="R378" i="1" s="1"/>
  <c r="R377" i="1" s="1"/>
  <c r="R375" i="1" s="1"/>
  <c r="R374" i="1" s="1"/>
  <c r="R372" i="1" s="1"/>
  <c r="R371" i="1" s="1"/>
  <c r="T380" i="1"/>
  <c r="T378" i="1" s="1"/>
  <c r="T377" i="1" s="1"/>
  <c r="T375" i="1" s="1"/>
  <c r="T374" i="1" s="1"/>
  <c r="T361" i="1" s="1"/>
  <c r="K330" i="1"/>
  <c r="M330" i="1" s="1"/>
  <c r="O330" i="1" s="1"/>
  <c r="Q330" i="1" s="1"/>
  <c r="S330" i="1" s="1"/>
  <c r="U330" i="1" s="1"/>
  <c r="J156" i="1"/>
  <c r="P411" i="1"/>
  <c r="P407" i="1"/>
  <c r="R411" i="1"/>
  <c r="R407" i="1"/>
  <c r="W249" i="1"/>
  <c r="U248" i="1"/>
  <c r="L506" i="1"/>
  <c r="V193" i="1"/>
  <c r="V192" i="1" s="1"/>
  <c r="V506" i="1"/>
  <c r="N68" i="1"/>
  <c r="T68" i="1"/>
  <c r="T156" i="1"/>
  <c r="V68" i="1"/>
  <c r="V83" i="1"/>
  <c r="V82" i="1" s="1"/>
  <c r="V407" i="1"/>
  <c r="V108" i="1"/>
  <c r="V243" i="1"/>
  <c r="I52" i="1"/>
  <c r="K52" i="1" s="1"/>
  <c r="M52" i="1" s="1"/>
  <c r="O52" i="1" s="1"/>
  <c r="Q52" i="1" s="1"/>
  <c r="S52" i="1" s="1"/>
  <c r="U52" i="1" s="1"/>
  <c r="W52" i="1" s="1"/>
  <c r="Y52" i="1" s="1"/>
  <c r="AA52" i="1" s="1"/>
  <c r="G39" i="1"/>
  <c r="U350" i="1"/>
  <c r="K59" i="1"/>
  <c r="M59" i="1" s="1"/>
  <c r="O59" i="1" s="1"/>
  <c r="Q59" i="1" s="1"/>
  <c r="S59" i="1" s="1"/>
  <c r="U59" i="1" s="1"/>
  <c r="W59" i="1" s="1"/>
  <c r="Y59" i="1" s="1"/>
  <c r="AA59" i="1" s="1"/>
  <c r="K136" i="1"/>
  <c r="M136" i="1" s="1"/>
  <c r="O136" i="1" s="1"/>
  <c r="Q136" i="1" s="1"/>
  <c r="S136" i="1" s="1"/>
  <c r="U136" i="1" s="1"/>
  <c r="W136" i="1" s="1"/>
  <c r="Y136" i="1" s="1"/>
  <c r="AA136" i="1" s="1"/>
  <c r="J506" i="1"/>
  <c r="N156" i="1"/>
  <c r="W339" i="1"/>
  <c r="U338" i="1"/>
  <c r="W325" i="1"/>
  <c r="U324" i="1"/>
  <c r="Q146" i="1"/>
  <c r="M145" i="1"/>
  <c r="O505" i="1"/>
  <c r="I227" i="1"/>
  <c r="K227" i="1" s="1"/>
  <c r="M227" i="1" s="1"/>
  <c r="O227" i="1" s="1"/>
  <c r="Q227" i="1" s="1"/>
  <c r="S227" i="1" s="1"/>
  <c r="U227" i="1" s="1"/>
  <c r="W227" i="1" s="1"/>
  <c r="Y227" i="1" s="1"/>
  <c r="AA227" i="1" s="1"/>
  <c r="I329" i="1" l="1"/>
  <c r="I22" i="1"/>
  <c r="K22" i="1" s="1"/>
  <c r="M22" i="1" s="1"/>
  <c r="O22" i="1" s="1"/>
  <c r="Q22" i="1" s="1"/>
  <c r="S22" i="1" s="1"/>
  <c r="U22" i="1" s="1"/>
  <c r="W22" i="1" s="1"/>
  <c r="Y22" i="1" s="1"/>
  <c r="AA22" i="1" s="1"/>
  <c r="I312" i="1"/>
  <c r="K388" i="1"/>
  <c r="M388" i="1" s="1"/>
  <c r="O388" i="1" s="1"/>
  <c r="Q388" i="1" s="1"/>
  <c r="S388" i="1" s="1"/>
  <c r="U388" i="1" s="1"/>
  <c r="W388" i="1" s="1"/>
  <c r="Y388" i="1" s="1"/>
  <c r="AA388" i="1" s="1"/>
  <c r="Y77" i="1"/>
  <c r="AA77" i="1" s="1"/>
  <c r="Y104" i="1"/>
  <c r="AA104" i="1" s="1"/>
  <c r="AA105" i="1"/>
  <c r="Y484" i="1"/>
  <c r="AA485" i="1"/>
  <c r="AA484" i="1" s="1"/>
  <c r="Y120" i="1"/>
  <c r="AA121" i="1"/>
  <c r="AA120" i="1" s="1"/>
  <c r="G172" i="1"/>
  <c r="I172" i="1" s="1"/>
  <c r="K172" i="1" s="1"/>
  <c r="M172" i="1" s="1"/>
  <c r="O172" i="1" s="1"/>
  <c r="Q172" i="1" s="1"/>
  <c r="S172" i="1" s="1"/>
  <c r="U172" i="1" s="1"/>
  <c r="W172" i="1" s="1"/>
  <c r="Y172" i="1" s="1"/>
  <c r="AA172" i="1" s="1"/>
  <c r="Y322" i="1"/>
  <c r="AA323" i="1"/>
  <c r="AA322" i="1" s="1"/>
  <c r="I128" i="1"/>
  <c r="K128" i="1" s="1"/>
  <c r="M128" i="1" s="1"/>
  <c r="H214" i="1"/>
  <c r="P361" i="1"/>
  <c r="P346" i="1" s="1"/>
  <c r="Y73" i="1"/>
  <c r="AA73" i="1" s="1"/>
  <c r="W338" i="1"/>
  <c r="Y339" i="1"/>
  <c r="L93" i="1"/>
  <c r="I276" i="1"/>
  <c r="K276" i="1" s="1"/>
  <c r="M276" i="1" s="1"/>
  <c r="O276" i="1" s="1"/>
  <c r="Q276" i="1" s="1"/>
  <c r="S276" i="1" s="1"/>
  <c r="U276" i="1" s="1"/>
  <c r="W276" i="1" s="1"/>
  <c r="Y276" i="1" s="1"/>
  <c r="AA276" i="1" s="1"/>
  <c r="W327" i="1"/>
  <c r="W326" i="1" s="1"/>
  <c r="Y328" i="1"/>
  <c r="G302" i="1"/>
  <c r="I302" i="1" s="1"/>
  <c r="K302" i="1" s="1"/>
  <c r="M302" i="1" s="1"/>
  <c r="O302" i="1" s="1"/>
  <c r="Q302" i="1" s="1"/>
  <c r="S302" i="1" s="1"/>
  <c r="U302" i="1" s="1"/>
  <c r="W302" i="1" s="1"/>
  <c r="Y302" i="1" s="1"/>
  <c r="AA302" i="1" s="1"/>
  <c r="W320" i="1"/>
  <c r="Y321" i="1"/>
  <c r="W78" i="1"/>
  <c r="Y79" i="1"/>
  <c r="W324" i="1"/>
  <c r="Y325" i="1"/>
  <c r="W248" i="1"/>
  <c r="Y249" i="1"/>
  <c r="I233" i="1"/>
  <c r="K233" i="1" s="1"/>
  <c r="M233" i="1" s="1"/>
  <c r="O233" i="1" s="1"/>
  <c r="Q233" i="1" s="1"/>
  <c r="S233" i="1" s="1"/>
  <c r="U233" i="1" s="1"/>
  <c r="W233" i="1" s="1"/>
  <c r="Y233" i="1" s="1"/>
  <c r="AA233" i="1" s="1"/>
  <c r="G68" i="1"/>
  <c r="I68" i="1" s="1"/>
  <c r="K68" i="1" s="1"/>
  <c r="M68" i="1" s="1"/>
  <c r="O68" i="1" s="1"/>
  <c r="Q68" i="1" s="1"/>
  <c r="S68" i="1" s="1"/>
  <c r="U68" i="1" s="1"/>
  <c r="W68" i="1" s="1"/>
  <c r="Y423" i="1"/>
  <c r="AA423" i="1" s="1"/>
  <c r="X68" i="1"/>
  <c r="X377" i="1"/>
  <c r="I215" i="1"/>
  <c r="K215" i="1" s="1"/>
  <c r="M215" i="1" s="1"/>
  <c r="O215" i="1" s="1"/>
  <c r="Q215" i="1" s="1"/>
  <c r="S215" i="1" s="1"/>
  <c r="U215" i="1" s="1"/>
  <c r="W215" i="1" s="1"/>
  <c r="Y215" i="1" s="1"/>
  <c r="AA215" i="1" s="1"/>
  <c r="J214" i="1"/>
  <c r="I518" i="1"/>
  <c r="K518" i="1" s="1"/>
  <c r="M518" i="1" s="1"/>
  <c r="O518" i="1" s="1"/>
  <c r="Q518" i="1" s="1"/>
  <c r="S518" i="1" s="1"/>
  <c r="U518" i="1" s="1"/>
  <c r="W518" i="1" s="1"/>
  <c r="Y518" i="1" s="1"/>
  <c r="AA518" i="1" s="1"/>
  <c r="R361" i="1"/>
  <c r="R346" i="1" s="1"/>
  <c r="T93" i="1"/>
  <c r="T250" i="1"/>
  <c r="J93" i="1"/>
  <c r="M103" i="1"/>
  <c r="O103" i="1" s="1"/>
  <c r="Q103" i="1" s="1"/>
  <c r="J21" i="1"/>
  <c r="I495" i="1"/>
  <c r="K495" i="1" s="1"/>
  <c r="M495" i="1" s="1"/>
  <c r="O495" i="1" s="1"/>
  <c r="Q495" i="1" s="1"/>
  <c r="S495" i="1" s="1"/>
  <c r="U495" i="1" s="1"/>
  <c r="W495" i="1" s="1"/>
  <c r="Y495" i="1" s="1"/>
  <c r="AA495" i="1" s="1"/>
  <c r="K405" i="1"/>
  <c r="M405" i="1" s="1"/>
  <c r="O405" i="1" s="1"/>
  <c r="Q405" i="1" s="1"/>
  <c r="S405" i="1" s="1"/>
  <c r="U405" i="1" s="1"/>
  <c r="W405" i="1" s="1"/>
  <c r="Y405" i="1" s="1"/>
  <c r="AA405" i="1" s="1"/>
  <c r="J361" i="1"/>
  <c r="J346" i="1" s="1"/>
  <c r="K312" i="1"/>
  <c r="M312" i="1" s="1"/>
  <c r="O312" i="1" s="1"/>
  <c r="Q312" i="1" s="1"/>
  <c r="S312" i="1" s="1"/>
  <c r="U312" i="1" s="1"/>
  <c r="H506" i="1"/>
  <c r="P214" i="1"/>
  <c r="R21" i="1"/>
  <c r="P93" i="1"/>
  <c r="R93" i="1"/>
  <c r="I291" i="1"/>
  <c r="K291" i="1" s="1"/>
  <c r="M291" i="1" s="1"/>
  <c r="O291" i="1" s="1"/>
  <c r="Q291" i="1" s="1"/>
  <c r="S291" i="1" s="1"/>
  <c r="U291" i="1" s="1"/>
  <c r="W291" i="1" s="1"/>
  <c r="Y291" i="1" s="1"/>
  <c r="AA291" i="1" s="1"/>
  <c r="H21" i="1"/>
  <c r="L21" i="1"/>
  <c r="I340" i="1"/>
  <c r="K340" i="1" s="1"/>
  <c r="M340" i="1" s="1"/>
  <c r="O340" i="1" s="1"/>
  <c r="Q340" i="1" s="1"/>
  <c r="S340" i="1" s="1"/>
  <c r="U340" i="1" s="1"/>
  <c r="W340" i="1" s="1"/>
  <c r="Y340" i="1" s="1"/>
  <c r="AA340" i="1" s="1"/>
  <c r="T214" i="1"/>
  <c r="N250" i="1"/>
  <c r="N214" i="1"/>
  <c r="R214" i="1"/>
  <c r="O128" i="1"/>
  <c r="Q128" i="1" s="1"/>
  <c r="S128" i="1" s="1"/>
  <c r="U128" i="1" s="1"/>
  <c r="W128" i="1" s="1"/>
  <c r="Y128" i="1" s="1"/>
  <c r="AA128" i="1" s="1"/>
  <c r="N93" i="1"/>
  <c r="I108" i="1"/>
  <c r="K108" i="1" s="1"/>
  <c r="M108" i="1" s="1"/>
  <c r="O108" i="1" s="1"/>
  <c r="Q108" i="1" s="1"/>
  <c r="S108" i="1" s="1"/>
  <c r="U108" i="1" s="1"/>
  <c r="W108" i="1" s="1"/>
  <c r="Y108" i="1" s="1"/>
  <c r="AA108" i="1" s="1"/>
  <c r="I498" i="1"/>
  <c r="K498" i="1" s="1"/>
  <c r="M498" i="1" s="1"/>
  <c r="O498" i="1" s="1"/>
  <c r="Q498" i="1" s="1"/>
  <c r="S498" i="1" s="1"/>
  <c r="U498" i="1" s="1"/>
  <c r="W498" i="1" s="1"/>
  <c r="Y498" i="1" s="1"/>
  <c r="AA498" i="1" s="1"/>
  <c r="V214" i="1"/>
  <c r="H93" i="1"/>
  <c r="I403" i="1"/>
  <c r="K403" i="1" s="1"/>
  <c r="M403" i="1" s="1"/>
  <c r="O403" i="1" s="1"/>
  <c r="Q403" i="1" s="1"/>
  <c r="S403" i="1" s="1"/>
  <c r="U403" i="1" s="1"/>
  <c r="W403" i="1" s="1"/>
  <c r="Y403" i="1" s="1"/>
  <c r="AA403" i="1" s="1"/>
  <c r="N361" i="1"/>
  <c r="N346" i="1" s="1"/>
  <c r="Q491" i="1"/>
  <c r="S491" i="1" s="1"/>
  <c r="U491" i="1" s="1"/>
  <c r="U490" i="1" s="1"/>
  <c r="V93" i="1"/>
  <c r="V346" i="1"/>
  <c r="K382" i="1"/>
  <c r="M382" i="1" s="1"/>
  <c r="O382" i="1" s="1"/>
  <c r="Q382" i="1" s="1"/>
  <c r="S382" i="1" s="1"/>
  <c r="U382" i="1" s="1"/>
  <c r="W382" i="1" s="1"/>
  <c r="Y382" i="1" s="1"/>
  <c r="AA382" i="1" s="1"/>
  <c r="V21" i="1"/>
  <c r="L214" i="1"/>
  <c r="I437" i="1"/>
  <c r="K398" i="1"/>
  <c r="M398" i="1" s="1"/>
  <c r="O398" i="1" s="1"/>
  <c r="Q398" i="1" s="1"/>
  <c r="S398" i="1" s="1"/>
  <c r="U398" i="1" s="1"/>
  <c r="W398" i="1" s="1"/>
  <c r="Y398" i="1" s="1"/>
  <c r="AA398" i="1" s="1"/>
  <c r="G380" i="1"/>
  <c r="I380" i="1" s="1"/>
  <c r="K380" i="1" s="1"/>
  <c r="M380" i="1" s="1"/>
  <c r="O380" i="1" s="1"/>
  <c r="Q380" i="1" s="1"/>
  <c r="S380" i="1" s="1"/>
  <c r="U380" i="1" s="1"/>
  <c r="W380" i="1" s="1"/>
  <c r="Y380" i="1" s="1"/>
  <c r="AA380" i="1" s="1"/>
  <c r="K181" i="1"/>
  <c r="M181" i="1" s="1"/>
  <c r="O181" i="1" s="1"/>
  <c r="Q181" i="1" s="1"/>
  <c r="S181" i="1" s="1"/>
  <c r="U181" i="1" s="1"/>
  <c r="W181" i="1" s="1"/>
  <c r="Y181" i="1" s="1"/>
  <c r="AA181" i="1" s="1"/>
  <c r="I347" i="1"/>
  <c r="K347" i="1" s="1"/>
  <c r="M347" i="1" s="1"/>
  <c r="O347" i="1" s="1"/>
  <c r="Q347" i="1" s="1"/>
  <c r="S347" i="1" s="1"/>
  <c r="U347" i="1" s="1"/>
  <c r="W347" i="1" s="1"/>
  <c r="Y347" i="1" s="1"/>
  <c r="AA347" i="1" s="1"/>
  <c r="I256" i="1"/>
  <c r="K256" i="1" s="1"/>
  <c r="M256" i="1" s="1"/>
  <c r="O256" i="1" s="1"/>
  <c r="Q256" i="1" s="1"/>
  <c r="S256" i="1" s="1"/>
  <c r="U256" i="1" s="1"/>
  <c r="W256" i="1" s="1"/>
  <c r="Y256" i="1" s="1"/>
  <c r="AA256" i="1" s="1"/>
  <c r="K395" i="1"/>
  <c r="M395" i="1" s="1"/>
  <c r="O395" i="1" s="1"/>
  <c r="Q395" i="1" s="1"/>
  <c r="S395" i="1" s="1"/>
  <c r="U395" i="1" s="1"/>
  <c r="W395" i="1" s="1"/>
  <c r="Y395" i="1" s="1"/>
  <c r="AA395" i="1" s="1"/>
  <c r="I280" i="1"/>
  <c r="K280" i="1" s="1"/>
  <c r="M280" i="1" s="1"/>
  <c r="O280" i="1" s="1"/>
  <c r="Q280" i="1" s="1"/>
  <c r="S280" i="1" s="1"/>
  <c r="U280" i="1" s="1"/>
  <c r="W280" i="1" s="1"/>
  <c r="Y280" i="1" s="1"/>
  <c r="AA280" i="1" s="1"/>
  <c r="O243" i="1"/>
  <c r="Q243" i="1" s="1"/>
  <c r="S243" i="1" s="1"/>
  <c r="U243" i="1" s="1"/>
  <c r="W243" i="1" s="1"/>
  <c r="Y243" i="1" s="1"/>
  <c r="AA243" i="1" s="1"/>
  <c r="I390" i="1"/>
  <c r="K390" i="1" s="1"/>
  <c r="M390" i="1" s="1"/>
  <c r="O390" i="1" s="1"/>
  <c r="Q390" i="1" s="1"/>
  <c r="S390" i="1" s="1"/>
  <c r="U390" i="1" s="1"/>
  <c r="W390" i="1" s="1"/>
  <c r="Y390" i="1" s="1"/>
  <c r="AA390" i="1" s="1"/>
  <c r="J250" i="1"/>
  <c r="S332" i="1"/>
  <c r="Q331" i="1"/>
  <c r="G489" i="1"/>
  <c r="I489" i="1" s="1"/>
  <c r="K489" i="1" s="1"/>
  <c r="M489" i="1" s="1"/>
  <c r="O489" i="1" s="1"/>
  <c r="Q489" i="1" s="1"/>
  <c r="S489" i="1" s="1"/>
  <c r="U489" i="1" s="1"/>
  <c r="W489" i="1" s="1"/>
  <c r="Y489" i="1" s="1"/>
  <c r="AA489" i="1" s="1"/>
  <c r="I466" i="1"/>
  <c r="K466" i="1" s="1"/>
  <c r="M466" i="1" s="1"/>
  <c r="O466" i="1" s="1"/>
  <c r="Q466" i="1" s="1"/>
  <c r="S466" i="1" s="1"/>
  <c r="U466" i="1" s="1"/>
  <c r="W466" i="1" s="1"/>
  <c r="Y466" i="1" s="1"/>
  <c r="AA466" i="1" s="1"/>
  <c r="Q140" i="1"/>
  <c r="Q139" i="1" s="1"/>
  <c r="G407" i="1"/>
  <c r="T346" i="1"/>
  <c r="V250" i="1"/>
  <c r="P250" i="1"/>
  <c r="G346" i="1"/>
  <c r="Q411" i="1"/>
  <c r="S411" i="1" s="1"/>
  <c r="U411" i="1" s="1"/>
  <c r="W411" i="1" s="1"/>
  <c r="Y411" i="1" s="1"/>
  <c r="AA411" i="1" s="1"/>
  <c r="R250" i="1"/>
  <c r="I243" i="1"/>
  <c r="K243" i="1" s="1"/>
  <c r="M243" i="1" s="1"/>
  <c r="G214" i="1"/>
  <c r="Q129" i="1"/>
  <c r="S129" i="1" s="1"/>
  <c r="U129" i="1" s="1"/>
  <c r="W129" i="1" s="1"/>
  <c r="Y129" i="1" s="1"/>
  <c r="AA129" i="1" s="1"/>
  <c r="I115" i="1"/>
  <c r="K115" i="1" s="1"/>
  <c r="M115" i="1" s="1"/>
  <c r="O115" i="1" s="1"/>
  <c r="Q115" i="1" s="1"/>
  <c r="S115" i="1" s="1"/>
  <c r="U115" i="1" s="1"/>
  <c r="W115" i="1" s="1"/>
  <c r="Y115" i="1" s="1"/>
  <c r="AA115" i="1" s="1"/>
  <c r="K459" i="1"/>
  <c r="M459" i="1" s="1"/>
  <c r="O459" i="1" s="1"/>
  <c r="Q459" i="1" s="1"/>
  <c r="S459" i="1" s="1"/>
  <c r="U459" i="1" s="1"/>
  <c r="W459" i="1" s="1"/>
  <c r="Y459" i="1" s="1"/>
  <c r="AA459" i="1" s="1"/>
  <c r="L250" i="1"/>
  <c r="I306" i="1"/>
  <c r="K306" i="1" s="1"/>
  <c r="M306" i="1" s="1"/>
  <c r="O306" i="1" s="1"/>
  <c r="Q306" i="1" s="1"/>
  <c r="S306" i="1" s="1"/>
  <c r="U306" i="1" s="1"/>
  <c r="W306" i="1" s="1"/>
  <c r="Y306" i="1" s="1"/>
  <c r="AA306" i="1" s="1"/>
  <c r="Q244" i="1"/>
  <c r="S244" i="1" s="1"/>
  <c r="U244" i="1" s="1"/>
  <c r="W244" i="1" s="1"/>
  <c r="Y244" i="1" s="1"/>
  <c r="AA244" i="1" s="1"/>
  <c r="I393" i="1"/>
  <c r="K393" i="1" s="1"/>
  <c r="M393" i="1" s="1"/>
  <c r="O393" i="1" s="1"/>
  <c r="Q393" i="1" s="1"/>
  <c r="S393" i="1" s="1"/>
  <c r="U393" i="1" s="1"/>
  <c r="W393" i="1" s="1"/>
  <c r="Y393" i="1" s="1"/>
  <c r="AA393" i="1" s="1"/>
  <c r="O106" i="1"/>
  <c r="Q107" i="1"/>
  <c r="L361" i="1"/>
  <c r="L346" i="1" s="1"/>
  <c r="I263" i="1"/>
  <c r="K263" i="1" s="1"/>
  <c r="M263" i="1" s="1"/>
  <c r="O263" i="1" s="1"/>
  <c r="Q263" i="1" s="1"/>
  <c r="S263" i="1" s="1"/>
  <c r="U263" i="1" s="1"/>
  <c r="W263" i="1" s="1"/>
  <c r="Y263" i="1" s="1"/>
  <c r="AA263" i="1" s="1"/>
  <c r="K329" i="1"/>
  <c r="M329" i="1" s="1"/>
  <c r="O329" i="1" s="1"/>
  <c r="Q329" i="1" s="1"/>
  <c r="S329" i="1" s="1"/>
  <c r="U329" i="1" s="1"/>
  <c r="W329" i="1" s="1"/>
  <c r="Y329" i="1" s="1"/>
  <c r="AA329" i="1" s="1"/>
  <c r="N21" i="1"/>
  <c r="K385" i="1"/>
  <c r="M385" i="1" s="1"/>
  <c r="O385" i="1" s="1"/>
  <c r="Q385" i="1" s="1"/>
  <c r="S385" i="1" s="1"/>
  <c r="U385" i="1" s="1"/>
  <c r="W385" i="1" s="1"/>
  <c r="Y385" i="1" s="1"/>
  <c r="AA385" i="1" s="1"/>
  <c r="I384" i="1"/>
  <c r="K384" i="1" s="1"/>
  <c r="M384" i="1" s="1"/>
  <c r="O384" i="1" s="1"/>
  <c r="Q384" i="1" s="1"/>
  <c r="S384" i="1" s="1"/>
  <c r="U384" i="1" s="1"/>
  <c r="W384" i="1" s="1"/>
  <c r="Y384" i="1" s="1"/>
  <c r="AA384" i="1" s="1"/>
  <c r="I94" i="1"/>
  <c r="K94" i="1" s="1"/>
  <c r="M94" i="1" s="1"/>
  <c r="O94" i="1" s="1"/>
  <c r="Q94" i="1" s="1"/>
  <c r="S94" i="1" s="1"/>
  <c r="U94" i="1" s="1"/>
  <c r="W94" i="1" s="1"/>
  <c r="Y94" i="1" s="1"/>
  <c r="AA94" i="1" s="1"/>
  <c r="G147" i="1"/>
  <c r="I147" i="1" s="1"/>
  <c r="K147" i="1" s="1"/>
  <c r="M147" i="1" s="1"/>
  <c r="O147" i="1" s="1"/>
  <c r="Q147" i="1" s="1"/>
  <c r="S147" i="1" s="1"/>
  <c r="U147" i="1" s="1"/>
  <c r="W147" i="1" s="1"/>
  <c r="Y147" i="1" s="1"/>
  <c r="AA147" i="1" s="1"/>
  <c r="I151" i="1"/>
  <c r="K151" i="1" s="1"/>
  <c r="M151" i="1" s="1"/>
  <c r="O151" i="1" s="1"/>
  <c r="Q151" i="1" s="1"/>
  <c r="S151" i="1" s="1"/>
  <c r="U151" i="1" s="1"/>
  <c r="W151" i="1" s="1"/>
  <c r="Y151" i="1" s="1"/>
  <c r="AA151" i="1" s="1"/>
  <c r="G93" i="1"/>
  <c r="T21" i="1"/>
  <c r="P21" i="1"/>
  <c r="K143" i="1"/>
  <c r="M143" i="1" s="1"/>
  <c r="O143" i="1" s="1"/>
  <c r="Q143" i="1" s="1"/>
  <c r="S143" i="1" s="1"/>
  <c r="U143" i="1" s="1"/>
  <c r="W143" i="1" s="1"/>
  <c r="Y143" i="1" s="1"/>
  <c r="AA143" i="1" s="1"/>
  <c r="I142" i="1"/>
  <c r="G250" i="1"/>
  <c r="I160" i="1"/>
  <c r="K160" i="1" s="1"/>
  <c r="M160" i="1" s="1"/>
  <c r="O160" i="1" s="1"/>
  <c r="Q160" i="1" s="1"/>
  <c r="S160" i="1" s="1"/>
  <c r="U160" i="1" s="1"/>
  <c r="W160" i="1" s="1"/>
  <c r="Y160" i="1" s="1"/>
  <c r="AA160" i="1" s="1"/>
  <c r="G156" i="1"/>
  <c r="I156" i="1" s="1"/>
  <c r="K156" i="1" s="1"/>
  <c r="M156" i="1" s="1"/>
  <c r="O156" i="1" s="1"/>
  <c r="Q156" i="1" s="1"/>
  <c r="S156" i="1" s="1"/>
  <c r="U156" i="1" s="1"/>
  <c r="W156" i="1" s="1"/>
  <c r="Y156" i="1" s="1"/>
  <c r="AA156" i="1" s="1"/>
  <c r="G506" i="1"/>
  <c r="I507" i="1"/>
  <c r="K507" i="1" s="1"/>
  <c r="M507" i="1" s="1"/>
  <c r="O507" i="1" s="1"/>
  <c r="Q507" i="1" s="1"/>
  <c r="S507" i="1" s="1"/>
  <c r="U507" i="1" s="1"/>
  <c r="W507" i="1" s="1"/>
  <c r="Y507" i="1" s="1"/>
  <c r="AA507" i="1" s="1"/>
  <c r="I193" i="1"/>
  <c r="K193" i="1" s="1"/>
  <c r="M193" i="1" s="1"/>
  <c r="O193" i="1" s="1"/>
  <c r="Q193" i="1" s="1"/>
  <c r="S193" i="1" s="1"/>
  <c r="U193" i="1" s="1"/>
  <c r="W193" i="1" s="1"/>
  <c r="Y193" i="1" s="1"/>
  <c r="AA193" i="1" s="1"/>
  <c r="K83" i="1"/>
  <c r="M83" i="1" s="1"/>
  <c r="O83" i="1" s="1"/>
  <c r="Q83" i="1" s="1"/>
  <c r="S83" i="1" s="1"/>
  <c r="U83" i="1" s="1"/>
  <c r="W83" i="1" s="1"/>
  <c r="Y83" i="1" s="1"/>
  <c r="AA83" i="1" s="1"/>
  <c r="H407" i="1"/>
  <c r="S279" i="1"/>
  <c r="Q278" i="1"/>
  <c r="G192" i="1"/>
  <c r="I192" i="1" s="1"/>
  <c r="K192" i="1" s="1"/>
  <c r="M192" i="1" s="1"/>
  <c r="O192" i="1" s="1"/>
  <c r="Q192" i="1" s="1"/>
  <c r="S192" i="1" s="1"/>
  <c r="U192" i="1" s="1"/>
  <c r="W192" i="1" s="1"/>
  <c r="Y192" i="1" s="1"/>
  <c r="AA192" i="1" s="1"/>
  <c r="K334" i="1"/>
  <c r="M334" i="1" s="1"/>
  <c r="O334" i="1" s="1"/>
  <c r="Q334" i="1" s="1"/>
  <c r="S334" i="1" s="1"/>
  <c r="U334" i="1" s="1"/>
  <c r="W334" i="1" s="1"/>
  <c r="Y334" i="1" s="1"/>
  <c r="AA334" i="1" s="1"/>
  <c r="I333" i="1"/>
  <c r="K333" i="1" s="1"/>
  <c r="M333" i="1" s="1"/>
  <c r="O333" i="1" s="1"/>
  <c r="Q333" i="1" s="1"/>
  <c r="S333" i="1" s="1"/>
  <c r="U333" i="1" s="1"/>
  <c r="W333" i="1" s="1"/>
  <c r="Y333" i="1" s="1"/>
  <c r="AA333" i="1" s="1"/>
  <c r="H250" i="1"/>
  <c r="G82" i="1"/>
  <c r="I82" i="1" s="1"/>
  <c r="K82" i="1" s="1"/>
  <c r="M82" i="1" s="1"/>
  <c r="O82" i="1" s="1"/>
  <c r="Q82" i="1" s="1"/>
  <c r="S82" i="1" s="1"/>
  <c r="U82" i="1" s="1"/>
  <c r="W82" i="1" s="1"/>
  <c r="Y82" i="1" s="1"/>
  <c r="AA82" i="1" s="1"/>
  <c r="I69" i="1"/>
  <c r="K69" i="1" s="1"/>
  <c r="M69" i="1" s="1"/>
  <c r="O69" i="1" s="1"/>
  <c r="Q69" i="1" s="1"/>
  <c r="S69" i="1" s="1"/>
  <c r="U69" i="1" s="1"/>
  <c r="W69" i="1" s="1"/>
  <c r="Y69" i="1" s="1"/>
  <c r="AA69" i="1" s="1"/>
  <c r="K70" i="1"/>
  <c r="M70" i="1" s="1"/>
  <c r="O70" i="1" s="1"/>
  <c r="Q70" i="1" s="1"/>
  <c r="S70" i="1" s="1"/>
  <c r="U70" i="1" s="1"/>
  <c r="W70" i="1" s="1"/>
  <c r="Y70" i="1" s="1"/>
  <c r="AA70" i="1" s="1"/>
  <c r="Q505" i="1"/>
  <c r="O504" i="1"/>
  <c r="O503" i="1" s="1"/>
  <c r="Q145" i="1"/>
  <c r="S146" i="1"/>
  <c r="H378" i="1"/>
  <c r="G21" i="1"/>
  <c r="I39" i="1"/>
  <c r="Y327" i="1" l="1"/>
  <c r="Y326" i="1" s="1"/>
  <c r="AA328" i="1"/>
  <c r="AA327" i="1" s="1"/>
  <c r="AA326" i="1" s="1"/>
  <c r="Y324" i="1"/>
  <c r="AA325" i="1"/>
  <c r="AA324" i="1" s="1"/>
  <c r="Y320" i="1"/>
  <c r="AA321" i="1"/>
  <c r="AA320" i="1" s="1"/>
  <c r="Y338" i="1"/>
  <c r="AA339" i="1"/>
  <c r="AA338" i="1" s="1"/>
  <c r="Y248" i="1"/>
  <c r="AA249" i="1"/>
  <c r="AA248" i="1" s="1"/>
  <c r="Y78" i="1"/>
  <c r="AA79" i="1"/>
  <c r="AA78" i="1" s="1"/>
  <c r="W491" i="1"/>
  <c r="Y491" i="1" s="1"/>
  <c r="I214" i="1"/>
  <c r="K214" i="1" s="1"/>
  <c r="M214" i="1" s="1"/>
  <c r="O214" i="1" s="1"/>
  <c r="Q214" i="1" s="1"/>
  <c r="S214" i="1" s="1"/>
  <c r="U214" i="1" s="1"/>
  <c r="W214" i="1" s="1"/>
  <c r="Y214" i="1" s="1"/>
  <c r="AA214" i="1" s="1"/>
  <c r="W312" i="1"/>
  <c r="Y312" i="1"/>
  <c r="W490" i="1"/>
  <c r="Y68" i="1"/>
  <c r="AA68" i="1" s="1"/>
  <c r="R525" i="1"/>
  <c r="I407" i="1"/>
  <c r="K407" i="1" s="1"/>
  <c r="M407" i="1" s="1"/>
  <c r="O407" i="1" s="1"/>
  <c r="Q407" i="1" s="1"/>
  <c r="S407" i="1" s="1"/>
  <c r="U407" i="1" s="1"/>
  <c r="W407" i="1" s="1"/>
  <c r="Y407" i="1" s="1"/>
  <c r="AA407" i="1" s="1"/>
  <c r="I506" i="1"/>
  <c r="K506" i="1" s="1"/>
  <c r="M506" i="1" s="1"/>
  <c r="O506" i="1" s="1"/>
  <c r="Q506" i="1" s="1"/>
  <c r="S506" i="1" s="1"/>
  <c r="U506" i="1" s="1"/>
  <c r="W506" i="1" s="1"/>
  <c r="Y506" i="1" s="1"/>
  <c r="AA506" i="1" s="1"/>
  <c r="P525" i="1"/>
  <c r="V525" i="1"/>
  <c r="S140" i="1"/>
  <c r="S139" i="1" s="1"/>
  <c r="I93" i="1"/>
  <c r="K93" i="1" s="1"/>
  <c r="M93" i="1" s="1"/>
  <c r="O93" i="1" s="1"/>
  <c r="Q93" i="1" s="1"/>
  <c r="S93" i="1" s="1"/>
  <c r="U93" i="1" s="1"/>
  <c r="W93" i="1" s="1"/>
  <c r="Y93" i="1" s="1"/>
  <c r="AA93" i="1" s="1"/>
  <c r="K437" i="1"/>
  <c r="M437" i="1" s="1"/>
  <c r="O437" i="1" s="1"/>
  <c r="Q437" i="1" s="1"/>
  <c r="S437" i="1" s="1"/>
  <c r="U437" i="1" s="1"/>
  <c r="W437" i="1" s="1"/>
  <c r="Y437" i="1" s="1"/>
  <c r="AA437" i="1" s="1"/>
  <c r="I431" i="1"/>
  <c r="K431" i="1" s="1"/>
  <c r="M431" i="1" s="1"/>
  <c r="O431" i="1" s="1"/>
  <c r="Q431" i="1" s="1"/>
  <c r="S431" i="1" s="1"/>
  <c r="U431" i="1" s="1"/>
  <c r="W431" i="1" s="1"/>
  <c r="Y431" i="1" s="1"/>
  <c r="AA431" i="1" s="1"/>
  <c r="J525" i="1"/>
  <c r="N525" i="1"/>
  <c r="T525" i="1"/>
  <c r="L525" i="1"/>
  <c r="U332" i="1"/>
  <c r="S331" i="1"/>
  <c r="Q106" i="1"/>
  <c r="S107" i="1"/>
  <c r="I141" i="1"/>
  <c r="K141" i="1" s="1"/>
  <c r="M141" i="1" s="1"/>
  <c r="O141" i="1" s="1"/>
  <c r="Q141" i="1" s="1"/>
  <c r="S141" i="1" s="1"/>
  <c r="U141" i="1" s="1"/>
  <c r="W141" i="1" s="1"/>
  <c r="Y141" i="1" s="1"/>
  <c r="AA141" i="1" s="1"/>
  <c r="K142" i="1"/>
  <c r="M142" i="1" s="1"/>
  <c r="O142" i="1" s="1"/>
  <c r="Q142" i="1" s="1"/>
  <c r="S142" i="1" s="1"/>
  <c r="U142" i="1" s="1"/>
  <c r="W142" i="1" s="1"/>
  <c r="Y142" i="1" s="1"/>
  <c r="AA142" i="1" s="1"/>
  <c r="S278" i="1"/>
  <c r="U279" i="1"/>
  <c r="G525" i="1"/>
  <c r="I250" i="1"/>
  <c r="K250" i="1" s="1"/>
  <c r="M250" i="1" s="1"/>
  <c r="O250" i="1" s="1"/>
  <c r="Q250" i="1" s="1"/>
  <c r="S250" i="1" s="1"/>
  <c r="U250" i="1" s="1"/>
  <c r="W250" i="1" s="1"/>
  <c r="Y250" i="1" s="1"/>
  <c r="AA250" i="1" s="1"/>
  <c r="I378" i="1"/>
  <c r="K378" i="1" s="1"/>
  <c r="M378" i="1" s="1"/>
  <c r="O378" i="1" s="1"/>
  <c r="Q378" i="1" s="1"/>
  <c r="S378" i="1" s="1"/>
  <c r="U378" i="1" s="1"/>
  <c r="W378" i="1" s="1"/>
  <c r="Y378" i="1" s="1"/>
  <c r="AA378" i="1" s="1"/>
  <c r="H377" i="1"/>
  <c r="U146" i="1"/>
  <c r="S145" i="1"/>
  <c r="K39" i="1"/>
  <c r="M39" i="1" s="1"/>
  <c r="O39" i="1" s="1"/>
  <c r="Q39" i="1" s="1"/>
  <c r="S39" i="1" s="1"/>
  <c r="U39" i="1" s="1"/>
  <c r="W39" i="1" s="1"/>
  <c r="Y39" i="1" s="1"/>
  <c r="AA39" i="1" s="1"/>
  <c r="I21" i="1"/>
  <c r="K21" i="1" s="1"/>
  <c r="M21" i="1" s="1"/>
  <c r="O21" i="1" s="1"/>
  <c r="Q21" i="1" s="1"/>
  <c r="S21" i="1" s="1"/>
  <c r="U21" i="1" s="1"/>
  <c r="W21" i="1" s="1"/>
  <c r="Y21" i="1" s="1"/>
  <c r="AA21" i="1" s="1"/>
  <c r="S505" i="1"/>
  <c r="Q504" i="1"/>
  <c r="Q503" i="1" s="1"/>
  <c r="AA312" i="1" l="1"/>
  <c r="Y490" i="1"/>
  <c r="AA491" i="1"/>
  <c r="AA490" i="1" s="1"/>
  <c r="X374" i="1"/>
  <c r="X361" i="1" s="1"/>
  <c r="U140" i="1"/>
  <c r="W140" i="1" s="1"/>
  <c r="U331" i="1"/>
  <c r="W332" i="1"/>
  <c r="S106" i="1"/>
  <c r="S103" i="1" s="1"/>
  <c r="U103" i="1" s="1"/>
  <c r="W103" i="1" s="1"/>
  <c r="Y103" i="1" s="1"/>
  <c r="AA103" i="1" s="1"/>
  <c r="U107" i="1"/>
  <c r="U278" i="1"/>
  <c r="W279" i="1"/>
  <c r="W146" i="1"/>
  <c r="U145" i="1"/>
  <c r="S504" i="1"/>
  <c r="S503" i="1" s="1"/>
  <c r="U505" i="1"/>
  <c r="H375" i="1"/>
  <c r="I377" i="1"/>
  <c r="K377" i="1" s="1"/>
  <c r="M377" i="1" s="1"/>
  <c r="O377" i="1" s="1"/>
  <c r="Q377" i="1" s="1"/>
  <c r="S377" i="1" s="1"/>
  <c r="U377" i="1" s="1"/>
  <c r="W377" i="1" s="1"/>
  <c r="Y377" i="1" s="1"/>
  <c r="AA377" i="1" s="1"/>
  <c r="W278" i="1" l="1"/>
  <c r="Y279" i="1"/>
  <c r="W331" i="1"/>
  <c r="W330" i="1" s="1"/>
  <c r="Y332" i="1"/>
  <c r="W139" i="1"/>
  <c r="Y140" i="1"/>
  <c r="U139" i="1"/>
  <c r="W145" i="1"/>
  <c r="Y146" i="1"/>
  <c r="W107" i="1"/>
  <c r="Y107" i="1" s="1"/>
  <c r="AA107" i="1" s="1"/>
  <c r="U106" i="1"/>
  <c r="W106" i="1" s="1"/>
  <c r="Y106" i="1" s="1"/>
  <c r="AA106" i="1" s="1"/>
  <c r="U504" i="1"/>
  <c r="U503" i="1" s="1"/>
  <c r="W505" i="1"/>
  <c r="I375" i="1"/>
  <c r="K375" i="1" s="1"/>
  <c r="M375" i="1" s="1"/>
  <c r="O375" i="1" s="1"/>
  <c r="Q375" i="1" s="1"/>
  <c r="S375" i="1" s="1"/>
  <c r="U375" i="1" s="1"/>
  <c r="W375" i="1" s="1"/>
  <c r="Y375" i="1" s="1"/>
  <c r="AA375" i="1" s="1"/>
  <c r="H374" i="1"/>
  <c r="Y139" i="1" l="1"/>
  <c r="AA140" i="1"/>
  <c r="AA139" i="1" s="1"/>
  <c r="Y278" i="1"/>
  <c r="AA279" i="1"/>
  <c r="AA278" i="1" s="1"/>
  <c r="Y145" i="1"/>
  <c r="AA146" i="1"/>
  <c r="AA145" i="1" s="1"/>
  <c r="Y331" i="1"/>
  <c r="Y330" i="1" s="1"/>
  <c r="AA332" i="1"/>
  <c r="AA331" i="1" s="1"/>
  <c r="AA330" i="1" s="1"/>
  <c r="W504" i="1"/>
  <c r="W503" i="1" s="1"/>
  <c r="Y505" i="1"/>
  <c r="X346" i="1"/>
  <c r="H372" i="1"/>
  <c r="I374" i="1"/>
  <c r="K374" i="1" s="1"/>
  <c r="M374" i="1" s="1"/>
  <c r="O374" i="1" s="1"/>
  <c r="Q374" i="1" s="1"/>
  <c r="S374" i="1" s="1"/>
  <c r="U374" i="1" s="1"/>
  <c r="W374" i="1" s="1"/>
  <c r="Y374" i="1" s="1"/>
  <c r="AA374" i="1" s="1"/>
  <c r="H361" i="1"/>
  <c r="Y504" i="1" l="1"/>
  <c r="Y503" i="1" s="1"/>
  <c r="AA505" i="1"/>
  <c r="AA504" i="1" s="1"/>
  <c r="AA503" i="1" s="1"/>
  <c r="X525" i="1"/>
  <c r="I361" i="1"/>
  <c r="K361" i="1" s="1"/>
  <c r="M361" i="1" s="1"/>
  <c r="O361" i="1" s="1"/>
  <c r="Q361" i="1" s="1"/>
  <c r="S361" i="1" s="1"/>
  <c r="U361" i="1" s="1"/>
  <c r="W361" i="1" s="1"/>
  <c r="Y361" i="1" s="1"/>
  <c r="AA361" i="1" s="1"/>
  <c r="H346" i="1"/>
  <c r="H371" i="1"/>
  <c r="I371" i="1" s="1"/>
  <c r="K371" i="1" s="1"/>
  <c r="M371" i="1" s="1"/>
  <c r="O371" i="1" s="1"/>
  <c r="Q371" i="1" s="1"/>
  <c r="S371" i="1" s="1"/>
  <c r="U371" i="1" s="1"/>
  <c r="W371" i="1" s="1"/>
  <c r="Y371" i="1" s="1"/>
  <c r="AA371" i="1" s="1"/>
  <c r="I372" i="1"/>
  <c r="K372" i="1" s="1"/>
  <c r="M372" i="1" s="1"/>
  <c r="O372" i="1" s="1"/>
  <c r="Q372" i="1" s="1"/>
  <c r="S372" i="1" s="1"/>
  <c r="U372" i="1" s="1"/>
  <c r="W372" i="1" s="1"/>
  <c r="Y372" i="1" s="1"/>
  <c r="AA372" i="1" s="1"/>
  <c r="I346" i="1" l="1"/>
  <c r="K346" i="1" s="1"/>
  <c r="M346" i="1" s="1"/>
  <c r="O346" i="1" s="1"/>
  <c r="Q346" i="1" s="1"/>
  <c r="S346" i="1" s="1"/>
  <c r="U346" i="1" s="1"/>
  <c r="W346" i="1" s="1"/>
  <c r="Y346" i="1" s="1"/>
  <c r="AA346" i="1" s="1"/>
  <c r="H525" i="1"/>
  <c r="I525" i="1" s="1"/>
  <c r="K525" i="1" s="1"/>
  <c r="M525" i="1" s="1"/>
  <c r="O525" i="1" s="1"/>
  <c r="Q525" i="1" s="1"/>
  <c r="S525" i="1" s="1"/>
  <c r="U525" i="1" s="1"/>
  <c r="W525" i="1" s="1"/>
  <c r="Y525" i="1" s="1"/>
  <c r="AA525" i="1" s="1"/>
</calcChain>
</file>

<file path=xl/sharedStrings.xml><?xml version="1.0" encoding="utf-8"?>
<sst xmlns="http://schemas.openxmlformats.org/spreadsheetml/2006/main" count="1035" uniqueCount="532">
  <si>
    <t>ЦСР</t>
  </si>
  <si>
    <t>ВР</t>
  </si>
  <si>
    <t>01 0 00 00000</t>
  </si>
  <si>
    <t>«Функционирование системы образования 
Тбилисского района»</t>
  </si>
  <si>
    <t>01 1 01 00000</t>
  </si>
  <si>
    <t>Предоставление субсидий бюджетным, 
автономным учреждениям и иным некоммерческим организациям</t>
  </si>
  <si>
    <t>01 1 01 60860</t>
  </si>
  <si>
    <t>01 1 01 00590</t>
  </si>
  <si>
    <t>Предоставление субсидий бюджетным, автономным учреждениям и иным некоммерческим организациям</t>
  </si>
  <si>
    <t>Субвенция на 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</si>
  <si>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>01 1 01 60820</t>
  </si>
  <si>
    <t>Субвенция на осуществление отдельных 
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</t>
  </si>
  <si>
    <t>01 1 01 60710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</si>
  <si>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</si>
  <si>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</si>
  <si>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Субвенция на осуществление отдельных 
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</si>
  <si>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01 1 01 62370</t>
  </si>
  <si>
    <t>Утверждено
 на год</t>
  </si>
  <si>
    <t>Изменения 
+, _</t>
  </si>
  <si>
    <t>Расходы на обеспечение функций  органов
 местного самоуправления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</si>
  <si>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государст-венными  внебюджетными фондами</t>
  </si>
  <si>
    <t>Иные бюджетные ассигнования</t>
  </si>
  <si>
    <t>Расходы на обеспечение деятельности 
(оказания услуг) муниципальных учреждений - методические центры, централизованные бухгалтерии</t>
  </si>
  <si>
    <t>Мероприятия в области образования</t>
  </si>
  <si>
    <t>Реализация мероприятий государственной программы Краснодарского края «Развитие образования»</t>
  </si>
  <si>
    <t>Предоставление субсидий  бюджетным, автономным  учреждениям и иным некоммерческим организациям</t>
  </si>
  <si>
    <t>Создание условий для инклюзивного образования детей-инвалидов «Доступная среда»</t>
  </si>
  <si>
    <t>Субсидии по созданию  в общеобразовательных организациях, расположенных в сельской местности, условий для занятия физической культурой спортом (софинансирование)</t>
  </si>
  <si>
    <t>Субвенция на осуществление государственных гарантий реализации прав на получение общедоступного и бесплатного образования</t>
  </si>
  <si>
    <t>Подготовка и повышение квалификации кадров</t>
  </si>
  <si>
    <t>01 1 02 00000</t>
  </si>
  <si>
    <t>01 1 02 00190</t>
  </si>
  <si>
    <t>01 1 02 00590</t>
  </si>
  <si>
    <t>01 1 02 10300</t>
  </si>
  <si>
    <t>01 1 02 62500</t>
  </si>
  <si>
    <t>01 1 02 60860</t>
  </si>
  <si>
    <t>01 1 02 10400</t>
  </si>
  <si>
    <t>ПР</t>
  </si>
  <si>
    <t xml:space="preserve">600
</t>
  </si>
  <si>
    <t>Муниципальная программа муниципального образования Тбилисский район  «Муниципальная политика и развитие гражданского общества»</t>
  </si>
  <si>
    <t>02 0 00 00000</t>
  </si>
  <si>
    <t>Подпрограмма «Гармонизация межнациональных отношений и развитие национальных культур в муниципальном образовании Тбилисский район»</t>
  </si>
  <si>
    <t>02 1 00 00000</t>
  </si>
  <si>
    <t>Проведение районных мероприятий, посвященных Дню народного единства</t>
  </si>
  <si>
    <t>02 1 01 00000</t>
  </si>
  <si>
    <t>Мероприятия праздничных дней и памятных дат, проводимых администрацией муниципального образования</t>
  </si>
  <si>
    <t>02 1 01 10070</t>
  </si>
  <si>
    <t>Подпрограмма  «Государственные и профессиональные праздники, юбилейные и памятные даты, отмечаемые в муниципальном образовании Тбилисский район»</t>
  </si>
  <si>
    <t>02 2 00 00000</t>
  </si>
  <si>
    <t>«Организация и проведение мероприятий по празднованию праздничных дней, памятных дат, исторических и знаменательных событий России, Краснодарского края и Тбилисского района»</t>
  </si>
  <si>
    <t>02 2 01 00000</t>
  </si>
  <si>
    <t>02 2 01 10070</t>
  </si>
  <si>
    <t>Подпрограмма «Информатизация в муниципальном образовании Тбилисский район»</t>
  </si>
  <si>
    <t>02 3 00 00000</t>
  </si>
  <si>
    <t>«Информатизация в муниципальном образовании Тбилисский район»</t>
  </si>
  <si>
    <t>02 3 01 00000</t>
  </si>
  <si>
    <t>Расходы по обеспечению деятельности органов местного самоуправления</t>
  </si>
  <si>
    <t>02 3 01 10010</t>
  </si>
  <si>
    <t>Муниципальная программа муниципального образования Тбилисский район «Дети Тбилисского района»</t>
  </si>
  <si>
    <t>03 0 00 00000</t>
  </si>
  <si>
    <t>«Мероприятия по организации отдыха и оздоровления детей Тбилисского района в летний период»</t>
  </si>
  <si>
    <t>03 1 01 00000</t>
  </si>
  <si>
    <t>Субсидии на реализацию мероприятий государственной программы Краснодарского края «Дети Кубани»</t>
  </si>
  <si>
    <t>03 1 01 60590</t>
  </si>
  <si>
    <t>Предоставление субсидий  бюджетным, автономным учреждениям и иным некоммерческим организациям</t>
  </si>
  <si>
    <t>Реализация мероприятий государственной программы Краснодарского края «Дети Кубани»</t>
  </si>
  <si>
    <t>Мероприятия по оздоровлению детей</t>
  </si>
  <si>
    <t>03 1 01 10170</t>
  </si>
  <si>
    <t>«Организация и проведение социально значимых мероприятий, направленных на поддержку семьи и детей, укрепление семейных ценностей и традиций с определением категории детей»</t>
  </si>
  <si>
    <t>03 1 02 00000</t>
  </si>
  <si>
    <t>Мероприятие по приобретению новогодних подарков для обучающихся</t>
  </si>
  <si>
    <t>03 1 02 10280</t>
  </si>
  <si>
    <t>Муниципальная программа муниципального образования Тбилисский район «Социально-экономическое и территориальное развитие»</t>
  </si>
  <si>
    <t>04 0 00 00000</t>
  </si>
  <si>
    <t>«Завершение строительства объектов капитального строительства»</t>
  </si>
  <si>
    <t>04 1 01 00000</t>
  </si>
  <si>
    <t>04 1 01 60960</t>
  </si>
  <si>
    <t xml:space="preserve">Бюджетные инвестиции  </t>
  </si>
  <si>
    <t>Мероприятия в области здравоохранения</t>
  </si>
  <si>
    <t>04 1 01 10330</t>
  </si>
  <si>
    <t>«Строительство школы на 1100 мест в ст. Тбилисской по  ул. 8 Марта»</t>
  </si>
  <si>
    <t>04 1 04 00000</t>
  </si>
  <si>
    <t>04 1 04 10300</t>
  </si>
  <si>
    <t>Капитальные вложения в объекты государственной (муниципальной) собственности</t>
  </si>
  <si>
    <t>«Строительство малобюджетного спортивного комплекса в ст. Тбилисской»</t>
  </si>
  <si>
    <t>04 1 08 00000</t>
  </si>
  <si>
    <t>Мероприятия в области физической культуры</t>
  </si>
  <si>
    <t>Субсидии на софинансирование расходных обязательств, связанных со строительством малобюджетных спортивных залов шаговой доступности в целях обеспечения условий для развития на территориях муниципальных образований физической культуры и массового спорта</t>
  </si>
  <si>
    <t>04 1 08 10340</t>
  </si>
  <si>
    <t>«Строительство многофункциональной спортивно-игровой площадки с зоной уличных тренажеров и воркаута по ул. Мамеева,75 «В» в х.Марьинском»</t>
  </si>
  <si>
    <t>04 1 10 00000</t>
  </si>
  <si>
    <t>Субсидии на развитие спортивных сооружений</t>
  </si>
  <si>
    <t>«Экспертиза проектно-сметной документации для строительства многофункциональной спортивно-игровой площадки с зоной уличных тренажеров и воркаута в станице Алексее-Тенгинской по ул. Школьной,5»</t>
  </si>
  <si>
    <t>04 1 17 00000</t>
  </si>
  <si>
    <t>04 1 17 10350</t>
  </si>
  <si>
    <t>«Инфраструктурное обустройство здания врача общей практики (ВОП) в станице Нововладимировской»</t>
  </si>
  <si>
    <t>04 1 15 00000</t>
  </si>
  <si>
    <t>04 1 15 60960</t>
  </si>
  <si>
    <t>04 1 15 10330</t>
  </si>
  <si>
    <t>«Строительно-монтажные работы на объекте: «Здание теплогенераторной по ул. Водопроводная, 15»</t>
  </si>
  <si>
    <t>04 1 16 00000</t>
  </si>
  <si>
    <t>Мероприятия в области коммунального хозяйства</t>
  </si>
  <si>
    <t>04 1 16 10240</t>
  </si>
  <si>
    <t>Муниципальная программа муниципального образования Тбилисский район «Обеспечение жильем молодых семей»</t>
  </si>
  <si>
    <t>05 0 00 00000</t>
  </si>
  <si>
    <t>«Предоставление молодым семьям, участникам программы, социальных выплат на приобретение (строительство) жилья»</t>
  </si>
  <si>
    <t>05 1 01 00000</t>
  </si>
  <si>
    <t>Муниципальная программа муниципального образования Тбилисский район «Поддержка малого и среднего предпринимательства в муниципальном образовании Тбилисский район»</t>
  </si>
  <si>
    <t>06 0 00 00000</t>
  </si>
  <si>
    <t>«Пропаганда и популяризация предпринимательской деятельности»</t>
  </si>
  <si>
    <t>06 1 01 00000</t>
  </si>
  <si>
    <t>Мероприятия района, направленные на поддержку малого и среднего предпринимательства</t>
  </si>
  <si>
    <t>06 1 01 10210</t>
  </si>
  <si>
    <t>«Финансовая поддержка субъектов малого и среднего предпринимательства и организаций, обеспечивающих инфраструктуру поддержки субъектов малого и среднего предпринимательства»</t>
  </si>
  <si>
    <t>06 1 02 00000</t>
  </si>
  <si>
    <t>06 1 02 10210</t>
  </si>
  <si>
    <t>Расходы на обеспечение деятельности (оказания услуг) муниципальными учреждениями</t>
  </si>
  <si>
    <t>06 1 02 00590</t>
  </si>
  <si>
    <t>Муниципальная программа муниципального образования Тбилисский район  «Формирование и продвижение экономического и инвестиционно- привлекательного образа Тбилисского района за его пределами»</t>
  </si>
  <si>
    <t>07 0 00 00000</t>
  </si>
  <si>
    <t>«Участие в международном инвестиционном форуме в г. Сочи»</t>
  </si>
  <si>
    <t>07 1 01 00000</t>
  </si>
  <si>
    <t>Формирование и продвижение экономического и инвестиционно- привлекательного образа муниципального образования Тбилисский район</t>
  </si>
  <si>
    <t>07 1 01 10430</t>
  </si>
  <si>
    <t>«Участие в сельскохозяйственной ярмарке»</t>
  </si>
  <si>
    <t>07 1 02 00000</t>
  </si>
  <si>
    <t>07 1 02 10430</t>
  </si>
  <si>
    <t>«Модернизация инвестиционного портала путем поставки и внедрения готового решения «Инвестпортал»</t>
  </si>
  <si>
    <t>07 1 03 00000</t>
  </si>
  <si>
    <t>07 1 03 10430</t>
  </si>
  <si>
    <t>«Информационное продвижение инвестиционного потенциала района»</t>
  </si>
  <si>
    <t>07 1 04 00000</t>
  </si>
  <si>
    <t>07 1 04 10430</t>
  </si>
  <si>
    <t>«Подготовка и проведение мероприятий в сфере экономического и инвестиционного развития района»</t>
  </si>
  <si>
    <t>07 1 05 00000</t>
  </si>
  <si>
    <t>07 1 05 10430</t>
  </si>
  <si>
    <t>Муниципальная программа муниципального образования Тбилисский район «Молодежь Тбилисского района»</t>
  </si>
  <si>
    <t>08 0 00 00000</t>
  </si>
  <si>
    <t>«Организация и проведение акций, семинаров, фестивалей, конкурсов и других мероприятий»</t>
  </si>
  <si>
    <t>08 1 01 00000</t>
  </si>
  <si>
    <t>Мероприятия в области молодежной политики</t>
  </si>
  <si>
    <t>08 1 01 10310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</si>
  <si>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 внебюджетными фондами</t>
  </si>
  <si>
    <t>08 1 01 10310</t>
  </si>
  <si>
    <t>«Мероприятия, направленные на формирование здорового образа жизни молодежи»</t>
  </si>
  <si>
    <t>08 1 02 00000</t>
  </si>
  <si>
    <t>08 1 02 10310</t>
  </si>
  <si>
    <t>«Реализация муниципальных функций в области молодежной политики муниципальными бюджетными, казенными учреждениями и органами исполнительной власти муниципального образования Тбилисский район»</t>
  </si>
  <si>
    <t>08 1 04 00000</t>
  </si>
  <si>
    <t>Расходы на обеспечение деятельности (оказания услуг) муниципальных учреждений</t>
  </si>
  <si>
    <t>08 1 04 00590</t>
  </si>
  <si>
    <t>Расходы на обеспечение функций муниципальных органов</t>
  </si>
  <si>
    <t>08 1 04 00190</t>
  </si>
  <si>
    <t>08 1 04 10310</t>
  </si>
  <si>
    <t>Расходы на выплаты персоналу в целях обеспечения выполнения функций государственными(муниципальными) органами, казенными учреждениями, органами управления государственными  внебюджетными фондами</t>
  </si>
  <si>
    <t>Муниципальная программа «Развитие физической культуры и спорта»</t>
  </si>
  <si>
    <t>09 0 00 00000</t>
  </si>
  <si>
    <t>«Обеспечение деятельности муниципальных учреждений отрасли «Физическая культура и спорт», отрасли  «Образование»</t>
  </si>
  <si>
    <t>09 1 01 00000</t>
  </si>
  <si>
    <t>09 1 01 00590</t>
  </si>
  <si>
    <t>Субвенция на 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физкультурно-спортивных организаций, осуществляющих подготовку спортивного резерва, и муниципальных образовательных организаций дополнительного образования детей Краснодарского края отраслей «Образование» и «Физическая культура и спорт»</t>
  </si>
  <si>
    <t>09 1 01 60740</t>
  </si>
  <si>
    <t>«Реализация единого календарного плана физкультурных мероприятий и спортивных мероприятий муниципального образования Тбилисский район»</t>
  </si>
  <si>
    <t>09 1 02 00000</t>
  </si>
  <si>
    <t>Мероприятия в области массового спорта</t>
  </si>
  <si>
    <t>09 1 02 10350</t>
  </si>
  <si>
    <t>«Отдельные мероприятия по реализации муниципальной программы»</t>
  </si>
  <si>
    <t>09 1 03 00000</t>
  </si>
  <si>
    <t>Расходы на обеспечение функций органов местного самоуправления</t>
  </si>
  <si>
    <t>09 1 03 00190</t>
  </si>
  <si>
    <t>Муниципальная программа муниципального образования Тбилисский район «Обеспечение безопасности населения»</t>
  </si>
  <si>
    <t>10 0 00 00000</t>
  </si>
  <si>
    <t>«Предупреждение и ликвидация чрезвычайных ситуаций, стихийных бедствий и их последствий в муниципальном образовании Тбилисский район»</t>
  </si>
  <si>
    <t>10 1 01 00000</t>
  </si>
  <si>
    <t>Мероприятия по предупреждению и ликвидации последствий чрезвычайных ситуаций и стихийных бедствий</t>
  </si>
  <si>
    <t>10 1 01 10140</t>
  </si>
  <si>
    <t>Расходы на обеспечение деятельности (оказания услуг) муниципальными учреждениями - Муниципальное казенное учреждение «Служба по делам гражданской обороны и чрезвычайным ситуациям»</t>
  </si>
  <si>
    <t>10 1 01 00590</t>
  </si>
  <si>
    <t>Субвенция на 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</si>
  <si>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10 1 01 60070</t>
  </si>
  <si>
    <t>Субвенция на осуществление отдельных государственных полномочий Краснодарского края по формированию и утверждению списков граждан Российской Федерации, пострадавших в результате чрезвычайных ситуаций регионального и межмуниципального характера на территории Краснодарского края, и членов семей граждан Российской Федерации, погибших (Умерших) в результате этих чрезвычайных ситуаций</t>
  </si>
  <si>
    <t>10 1 01 62600</t>
  </si>
  <si>
    <t>«Укрепление правопорядка, профилактика правонарушений, усиление борьбы с преступностью в муниципальном образовании Тбилисский район»</t>
  </si>
  <si>
    <t>10 1 02 00000</t>
  </si>
  <si>
    <t>Мероприятия, направленные на укрепление правопорядка, профилактику правонарушений, усиление борьбы с преступностью</t>
  </si>
  <si>
    <t>10 1 02 10420</t>
  </si>
  <si>
    <t>«Профилактика терроризма в муниципальном образовании Тбилисский район»</t>
  </si>
  <si>
    <t>10 1 03 00000</t>
  </si>
  <si>
    <t>Комплексные меры  по профилактике терроризма</t>
  </si>
  <si>
    <t>10 1 03 10200</t>
  </si>
  <si>
    <t>Субвенция на осуществление отдель-ных государственных полномочий по реализации в медицинских организа-циях, подведомственных органам мест-ного самоуправления в Краснодарском крае, мероприятий по профилактике терроризма в Краснодарском крае</t>
  </si>
  <si>
    <t>10 1 03 60480</t>
  </si>
  <si>
    <t>10 1 04 00000</t>
  </si>
  <si>
    <t>Создание системы комплексного обеспечения безопасности жизнедеятельности</t>
  </si>
  <si>
    <t>10 1 04 10180</t>
  </si>
  <si>
    <t>«Повышение безопасности дорожного движения в муниципальном образовании Тбилисский район»</t>
  </si>
  <si>
    <t>10 1 06 00000</t>
  </si>
  <si>
    <t>Мероприятия по повышению безопасности дорожного движения</t>
  </si>
  <si>
    <t>10 1 06 10260</t>
  </si>
  <si>
    <t>Мероприятия по предупреждению детского дорожно-транспортного травматизма</t>
  </si>
  <si>
    <t>Муниципальная программа муниципального образования Тбилисский район «Развитие культуры Тбилисского района»</t>
  </si>
  <si>
    <t>11 0 00  0000</t>
  </si>
  <si>
    <t>«Руководство и управление в сфере культуры и искусства»</t>
  </si>
  <si>
    <t>11 1 01 00000</t>
  </si>
  <si>
    <t>11 1 01 00190</t>
  </si>
  <si>
    <t>«Реализация дополнительных предпрофессиональных общеобразовательных программ в области искусств»</t>
  </si>
  <si>
    <t>11 1 02 00000</t>
  </si>
  <si>
    <t>Расходы на обеспечение деятельности (оказания услуг) муниципальных  учреждений</t>
  </si>
  <si>
    <t>11 1 02 00590</t>
  </si>
  <si>
    <t>Поэтапное повышение уровня средней заработной платы работников муниципальных учреждений до средней заработной платы по Краснодарскому краю</t>
  </si>
  <si>
    <t>11 1 02 10470</t>
  </si>
  <si>
    <t>11 1 02 60820</t>
  </si>
  <si>
    <t>«Организация библиотечного обслуживания населения муниципального образования Тбилисский район»</t>
  </si>
  <si>
    <t>11 1 03 00000</t>
  </si>
  <si>
    <t>11 1 03 00590</t>
  </si>
  <si>
    <t>Поэтапное повышение уровня средней заработной платы работников муниципальных учреждений  Краснодарского края в целях выполнения указов Президента РФ</t>
  </si>
  <si>
    <t>Передача полномочий по организации библиотечного обслуживания  из поселений  в муниципальное образование Тбилисский район</t>
  </si>
  <si>
    <t>11 1 03 20020</t>
  </si>
  <si>
    <t>Приобретение муниципальными учреждениями движимого имущества</t>
  </si>
  <si>
    <t>11 1 03 09010</t>
  </si>
  <si>
    <t>Субсидии на поэтапное повышение уровня средней заработной платы работников муниципальных учрежде- ний  Краснодарского края в целях выполнения указов Президента РФ</t>
  </si>
  <si>
    <t>11 1 03 60120</t>
  </si>
  <si>
    <t>Субсидия на организацию библиотечного облуживания населения, комплектование и обеспечение сохранности библиотечных фондов библиотек поселений, межпоселенческих библиотек</t>
  </si>
  <si>
    <t>«Методическое обслуживание учреждений  культуры»</t>
  </si>
  <si>
    <t>11 1 04 00000</t>
  </si>
  <si>
    <t>11 1 04 60120</t>
  </si>
  <si>
    <t>Поэтапное повышение уровня средней заработной платы работников муниципальных учреждений  Краснодарского края в целях выполнения указов Президента Российской Федерации</t>
  </si>
  <si>
    <t>11 1 04 00590</t>
  </si>
  <si>
    <t>«Создание условий для организации досуга и культуры»</t>
  </si>
  <si>
    <t>11 1 05 00000</t>
  </si>
  <si>
    <t>11 1 05 00590</t>
  </si>
  <si>
    <t>11 1 05 60120</t>
  </si>
  <si>
    <t>Субсидии на дополнительную помощь местным бюджетам для решения социально значимых вопросов</t>
  </si>
  <si>
    <t>11 1 05 60050</t>
  </si>
  <si>
    <t>Муниципальная программа муниципального образования Тбилисский район «Развитие здравоохранения»</t>
  </si>
  <si>
    <t>12 0 00 00000</t>
  </si>
  <si>
    <t>12 1 01 00000</t>
  </si>
  <si>
    <t>Субвенция на осуществление отдельных государственных полномочий по организации оказания медицинской помощи</t>
  </si>
  <si>
    <t>12 1 01 60850</t>
  </si>
  <si>
    <t>«Совершенствование оказания специализированной медицинской помощи»</t>
  </si>
  <si>
    <t>12 1 02 00000</t>
  </si>
  <si>
    <t>12 1 02 60810</t>
  </si>
  <si>
    <t>«Совершенствование системы льготного лекарственного обеспечения в амбулаторных условиях»</t>
  </si>
  <si>
    <t>12 1 03 00000</t>
  </si>
  <si>
    <t>12 1 03 61080</t>
  </si>
  <si>
    <t>«Прочие мероприятия в области здравоохранения»</t>
  </si>
  <si>
    <t>12 1 04 00000</t>
  </si>
  <si>
    <t>Расходы на обеспечение деятельности (оказания услуг) муниципальных учреждений - централизованная бухгалтерия</t>
  </si>
  <si>
    <t>12 1 04 60850</t>
  </si>
  <si>
    <t>Компенсация расходов на оплату жилых помещений, отопления и освещения работникам государственных и муниципальных учреждений, проживающим и работающим в сельской местности</t>
  </si>
  <si>
    <t>12 1 04 11390</t>
  </si>
  <si>
    <t>Муниципальная программа муниципального образования Тбилисский район «Энергосбережение и повышение энергетической эффективности»</t>
  </si>
  <si>
    <t>13 0 00 00000</t>
  </si>
  <si>
    <t>13 1 03 00000</t>
  </si>
  <si>
    <t>Субсидии на софинансирование расходных обязательств муниципальных образований Краснодарского края по организации теплоснабжения населения (строительство (реконструкция, техническое перевооружение) объектов теплоснабжения населения (котельных, тепловых сетей, тепловых пунктов)) в 2018 году</t>
  </si>
  <si>
    <t>Организация теплоснабжения населения (строительство (реконструкция, техническое перевооружение) объектов теплоснабжения населения (котельных, тепловых сетей, тепловых пунктов))</t>
  </si>
  <si>
    <t>Муниципальная программа муниципального образования Тбилисский район «Развитие пассажирского транспорта в Тбилисском районе»</t>
  </si>
  <si>
    <t>15 0 00 00000</t>
  </si>
  <si>
    <t>«Субсидии на компенсацию выпадающих доходов из-за разницы между установленным тарифом и экономически обоснованным тарифом транспортного предприятия»</t>
  </si>
  <si>
    <t>15 1 01 00000</t>
  </si>
  <si>
    <t>Мероприятия в области транспортного обслуживания</t>
  </si>
  <si>
    <t>15 1 01 10220</t>
  </si>
  <si>
    <t>Приобретение подвижного состава</t>
  </si>
  <si>
    <t>15 1 02 00000</t>
  </si>
  <si>
    <t>15 1 02 10220</t>
  </si>
  <si>
    <t>Муниципальная программа муниципального образования Тбилисский район «Социальная поддержка граждан»</t>
  </si>
  <si>
    <t>«Обеспечение жилыми помещениями и защита жилищных прав  детей-сирот и детей, оставшихся без попечения родителей, и лиц из их числа»</t>
  </si>
  <si>
    <t>17 1 01 00000</t>
  </si>
  <si>
    <t>Субвенция на осуществление отдельных государственных полномочий по обеспечению жилыми помещениями детей-сирот и детей,  оставшихся без попечения родителей, лиц из числа детей-сирот и детей, оставшихся без попечения родителей</t>
  </si>
  <si>
    <t>Предоставление жилых помещений детям-сиротам и детям,  оставшимся без попечения родителей, лицам из их числа по договорам найма специализированных  жилых помещений</t>
  </si>
  <si>
    <t>17 1 01 62730</t>
  </si>
  <si>
    <t>Мероприятия в области жилищного хозяйства (обеспечение  жилыми помещениями детей-сирот и детей, оставшихся без попечения родителей, лиц из их числа)</t>
  </si>
  <si>
    <t>17 1 01 10230</t>
  </si>
  <si>
    <t>17 1 01 60580</t>
  </si>
  <si>
    <t>17 1 01 61020</t>
  </si>
  <si>
    <t>«Социальная поддержка детей-сирот и детей, оставшихся без попечения родителей»</t>
  </si>
  <si>
    <t>17 1 02 00000</t>
  </si>
  <si>
    <t>17 1 02 10170</t>
  </si>
  <si>
    <t>Обеспечение бесплатного проезда на городском, пригородном, в сельской местности – на внутрирайонном транспорте (кроме такси) детей-сирот  и детей, оставшихся без попечения родителей, находящихся под опекой (попечительством) или на воспитании в приемных семьях (за исключением детей, обучающихся в федеральных образовательных учреждениях</t>
  </si>
  <si>
    <t>17 1 02 10300</t>
  </si>
  <si>
    <t>Субвенция на осуществление отдель-ных государственных полномочий по оплате проезда детей-сирот и детей, оставшихся без попечения родителей, находящихся под опекой (попечитель-ством), включая предварительную опеку (попечительство), переданных на воспитание в приемную семью или на  патронатное воспитание, к месту лечения и обратно</t>
  </si>
  <si>
    <t>17 1 02 60840</t>
  </si>
  <si>
    <t>Субвенция на 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</t>
  </si>
  <si>
    <t>17 1 02 60670</t>
  </si>
  <si>
    <t>Субвенция на 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</si>
  <si>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17 1 02 60680</t>
  </si>
  <si>
    <t>Субвенция на осуществление отдельных государственных полномочий по выплате ежемесячных денежных средств на содержание детей, нуждающихся в особой заботе государства, переданных на патронатное воспитание</t>
  </si>
  <si>
    <t>17 1 02 60720</t>
  </si>
  <si>
    <t>Субвенция на осуществление отдельных государственных полномочий по выплате ежемесячного вознаграждения, причитающегося патронатным воспитателям за оказание услуг по осуществлению патронатного воспитания и постинтернатного сопровождения</t>
  </si>
  <si>
    <t>17 1 02 60730</t>
  </si>
  <si>
    <t>Муниципальная программа муниципального образования Тбилисский район «Информационное обслуживание деятельности органов местного самоуправления»</t>
  </si>
  <si>
    <t>18 0 00 00000</t>
  </si>
  <si>
    <t>«Информационное обслуживание деятельности органов местного самоуправления в печатном периодическом издании»</t>
  </si>
  <si>
    <t>18 1 01 00000</t>
  </si>
  <si>
    <t>Информационное обеспечение  жителей муниципального образования</t>
  </si>
  <si>
    <t>18 1 01 10360</t>
  </si>
  <si>
    <t>«Информационное обслуживание деятельности органов местного самоуправления на телевидении»</t>
  </si>
  <si>
    <t>18 1 02 00000</t>
  </si>
  <si>
    <t>18 1 02 10360</t>
  </si>
  <si>
    <t>«Информационное обслуживание деятельности органов местного самоуправления в сети Интернет»</t>
  </si>
  <si>
    <t>18 1 03 00000</t>
  </si>
  <si>
    <t>18 1 03 10360</t>
  </si>
  <si>
    <t>«Информационное обслуживание деятельности органов местного самоуправления на радио»</t>
  </si>
  <si>
    <t>18 1 04 00000</t>
  </si>
  <si>
    <t>18 1 04 10360</t>
  </si>
  <si>
    <t>19 0 00 00000</t>
  </si>
  <si>
    <t>«Выплаты субсидий  на развитие предпринимательства в АПК, улучшение материального положения жителей сельской местности»</t>
  </si>
  <si>
    <t>19 1 01 00000</t>
  </si>
  <si>
    <t>Субвенции на осуществление отдель-ных государственных полномочий по поддержке сельскохозяйственного про-изводства в Краснодарском крае в части предоставления субсидий гражданам, ведущим личное подсобное хозяйство, крестьянским (фермерским) хозяйствам, индивидуальным предпринимателям, осуществляющим деятельность в области сельскохозяйственного производства, сельскохозяйственным кооперативам</t>
  </si>
  <si>
    <t>19 1 01 60090</t>
  </si>
  <si>
    <t>«Отлов безнадзорных и бездомных животных, подбор и вывоз с территории района павших животных»</t>
  </si>
  <si>
    <t>19 1 02 00000</t>
  </si>
  <si>
    <t>19 1 02 61650</t>
  </si>
  <si>
    <t>«Обустройство места захоронения биологических отходов (скотомогильников, биотермических ям)</t>
  </si>
  <si>
    <t>19 1 03 00000</t>
  </si>
  <si>
    <t>Субвенции на осуществление отдельных государственных полномочий по организации проведения в Краснодарском крае мероприятий по предупреждению и ликвидации болезней животных, их лечению, защите населения от болезней, общих для человека и животных, в части обустройства в поселениях мест захоронения биологических отходов (скотомогильников, биотермических ям) либо уничтожения биологических отходов в специальных печах (крематорах)</t>
  </si>
  <si>
    <t>19 1 03 60370</t>
  </si>
  <si>
    <t>Муниципальная программа муниципального образования Тбилисский район «Развитие многофункционального центра»</t>
  </si>
  <si>
    <t>20 0 00 00000</t>
  </si>
  <si>
    <t>«Оптимизация и повышение качества предоставления государственных и муниципальных услуг»</t>
  </si>
  <si>
    <t>20 1 01 00000</t>
  </si>
  <si>
    <t>20 1 01 00590</t>
  </si>
  <si>
    <t>Муниципальная программа муниципального образования Тбилисский район «Управление муниципальным имуществом»</t>
  </si>
  <si>
    <t>21 0 00 00000</t>
  </si>
  <si>
    <t>«Проведение технической инвентаризации объектов недвижимости, в т. ч. бесхозяйного имущества, изготовление технических и кадастровых паспортов и другие расходы по управлению муниципальной собственностью»</t>
  </si>
  <si>
    <t>21 1 01 00000</t>
  </si>
  <si>
    <t>Управление государственным и муниципальным имуществом, связанное с оценкой недвижимости, признанием прав и регулированием отношений по государственной и  муниципальной собственности</t>
  </si>
  <si>
    <t>21 1 01 10100</t>
  </si>
  <si>
    <t>«Проведение рыночной оценки объектов муниципальной собственности»</t>
  </si>
  <si>
    <t>21 1 02 00000</t>
  </si>
  <si>
    <t>Управление государственным и муниципальным имуществом, связанное с оценкой недвижимости, признанием прав и регулированием отношений по государственной и муниципальной собственности</t>
  </si>
  <si>
    <t>21 1 02 10100</t>
  </si>
  <si>
    <t>«Разработка, внедрение и сопровождение информационной системы учета муниципального имущества»</t>
  </si>
  <si>
    <t>21 1 04 00000</t>
  </si>
  <si>
    <t>Мероприятия по землеустройству и землепользованию</t>
  </si>
  <si>
    <t>21 1 04 10110</t>
  </si>
  <si>
    <t>«Обеспечение деятельности отдела по управлению муниципальным имущест-вом администрации муниципального образования Тбилисский район»</t>
  </si>
  <si>
    <t>21 1 05 00000</t>
  </si>
  <si>
    <t>21 1 05 00190</t>
  </si>
  <si>
    <t>Обеспечение деятельности высшего органа исполнительной власти муниципального образования Тбилисский район</t>
  </si>
  <si>
    <t>70 0 00 00000</t>
  </si>
  <si>
    <t>Функционирование высшего должностного лица  муниципального образования</t>
  </si>
  <si>
    <t>Обеспечение деятельности Совета муниципального образования Тбилисский район</t>
  </si>
  <si>
    <t>71 0 00 00000</t>
  </si>
  <si>
    <t>Обеспечение функционирования Совета муниципального образования Тбилисский район</t>
  </si>
  <si>
    <t>71 1 00 00000</t>
  </si>
  <si>
    <t>71 1 00 00190</t>
  </si>
  <si>
    <t>Обеспечение деятельности администрации муниципального образования Тбилисский район</t>
  </si>
  <si>
    <t>Обеспечение функционирования администрации муниципального образования</t>
  </si>
  <si>
    <t>72 1 00 00000</t>
  </si>
  <si>
    <t>72 1 00 00190</t>
  </si>
  <si>
    <t>Обеспечение отдельных государственных полномочий Краснодарского края</t>
  </si>
  <si>
    <t>72 2 00 00000</t>
  </si>
  <si>
    <t>Осуществление полномочий по составлению (изменению) списков кандидатов в присяжные заседатели федеральных судов общей юриспруденции в Российской Федерации</t>
  </si>
  <si>
    <t>72 2 00 51200</t>
  </si>
  <si>
    <t>Субвенция на осуществление отдельных  государственных полномочий  по организации оздоровления и отдыха детей</t>
  </si>
  <si>
    <t>72 2 00 60900</t>
  </si>
  <si>
    <t xml:space="preserve"> Субвенция на осуществление отдель-ных государственных полномочий по созданию и организации деятельности комиссий по делам несовершеннолетних и защите их прав</t>
  </si>
  <si>
    <t>72 2 00 60890</t>
  </si>
  <si>
    <t>Субвенция на осуществление отдельных государственных полномочий по поддержке сельскохозяйственного производства в Краснодарском крае</t>
  </si>
  <si>
    <t>72 2 00 60910</t>
  </si>
  <si>
    <t>Субвенция на осуществление отдельных государственных полномочий по организации и осуществлению  деятельности по опеке и попечительству в отношении несовершеннолетних</t>
  </si>
  <si>
    <t>72 2 00 60880</t>
  </si>
  <si>
    <t>Субвенция на осуществление отдельных государственных полномочий по ведению  учета граждан отдельных категорий в качестве нуждающихся в жилых помещениях</t>
  </si>
  <si>
    <t>72 2 00 60870</t>
  </si>
  <si>
    <t>72 2 00 62340</t>
  </si>
  <si>
    <t>Обеспечение по хозяйственному обслуживанию</t>
  </si>
  <si>
    <t>72 3 00 00000</t>
  </si>
  <si>
    <t>72 3 00 00590</t>
  </si>
  <si>
    <t>Финансовое обеспечение непредвиденных расходов</t>
  </si>
  <si>
    <t>72 4 00 00000</t>
  </si>
  <si>
    <t>72 4 00 10030</t>
  </si>
  <si>
    <t>Реализация муниципальных функций, связанных с муниципальным управлением</t>
  </si>
  <si>
    <t>72 5 00 00000</t>
  </si>
  <si>
    <t>Расходы на обеспечение деятельности (оказания услуг) муниципальными учреждениями - Централизованная бухгалтерия муниципального образования Тбилисский район</t>
  </si>
  <si>
    <t>72 5 00 00590</t>
  </si>
  <si>
    <t>МКУ «Управление муниципальными закупками муниципального образования Тбилисский район»</t>
  </si>
  <si>
    <t>Расходы на обеспечение деятельности (оказания услуг) муниципальных учреждений - муниципальное казенное учреждение «Управление капитального строительства»</t>
  </si>
  <si>
    <t>Субсидии (гранты) администрации муниципального образования Тбилисский район для поддержки общественно полезных программ социально ориентированных некоммерческих организаций</t>
  </si>
  <si>
    <t>72 5 00 10380</t>
  </si>
  <si>
    <t>Ведомственная целевая программа «Развитие и поддержка казачества в  муниципальном образовании Тбилисский район»</t>
  </si>
  <si>
    <t>72 5 00 10150</t>
  </si>
  <si>
    <t>Проведение мероприятий по развитию  казачества на территории муниципального образования Тбилисский район</t>
  </si>
  <si>
    <t>Расходы на обеспечение прочих обязательств органов местного самоуправления</t>
  </si>
  <si>
    <t>72 5 00 10020</t>
  </si>
  <si>
    <t>Обеспечение деятельности подведомственных учреждений</t>
  </si>
  <si>
    <t>72 6 00 00000</t>
  </si>
  <si>
    <t>Расходы на обеспечение деятельности (оказания услуг) муниципальных учреждений – МАУ ЛОД «Ласточка»</t>
  </si>
  <si>
    <t>72 6 00 00590</t>
  </si>
  <si>
    <t>Управление муниципальными финансами - Финансовое управление администрации муниципального образования Тбилисский район</t>
  </si>
  <si>
    <t>74 0 00 00000</t>
  </si>
  <si>
    <t>Обеспечение деятельности финансового управления</t>
  </si>
  <si>
    <t>74 1 00 00000</t>
  </si>
  <si>
    <t xml:space="preserve">Расходы на обеспечение функций органов местного самоуправления </t>
  </si>
  <si>
    <t>74 1 00 00190</t>
  </si>
  <si>
    <t>Поддержка устойчивого исполнения местных бюджетов</t>
  </si>
  <si>
    <t>74 2 00 00000</t>
  </si>
  <si>
    <t>Дотация на выравнивание уровня бюджетной обеспеченности поселений</t>
  </si>
  <si>
    <t>74 2 00 60030</t>
  </si>
  <si>
    <t>Межбюджетные трансферты</t>
  </si>
  <si>
    <t>Выравнивание обеспеченности муниципальных районов по реализации расходных обязательств по выравниванию бюджетной обеспеченности поселений</t>
  </si>
  <si>
    <t>Софинансирование расходного обязательства по выравниванию бюджетной обеспеченности поселений</t>
  </si>
  <si>
    <t>Субсидии на выравнивание обеспеченности муниципальных районов по реализации расходных обязательств по выравниванию бюджетной обеспеченности поселений</t>
  </si>
  <si>
    <t>Управление муниципальным долгом</t>
  </si>
  <si>
    <t>74 3 00 00000</t>
  </si>
  <si>
    <t>Обеспечение деятельности Контрольно-счетной палаты муниципального образования Тбилисский район</t>
  </si>
  <si>
    <t>75 0 00 00000</t>
  </si>
  <si>
    <t>Руководитель контрольно-счетной палаты</t>
  </si>
  <si>
    <t>75 1 00 00000</t>
  </si>
  <si>
    <t>75 1 00 00190</t>
  </si>
  <si>
    <t>Контрольно-счетная палата</t>
  </si>
  <si>
    <t>75 2 00 00000</t>
  </si>
  <si>
    <t>75 2 00 00190</t>
  </si>
  <si>
    <t>Иные межбюджетные трансферты</t>
  </si>
  <si>
    <t>75 3 00 00000</t>
  </si>
  <si>
    <t>Передача полномочий по осуществлению внешнего муниципального финансового контроля контрольно- счетных органов из поселений в муниципальное образование Тбилисский район</t>
  </si>
  <si>
    <t>75 3 00 20010</t>
  </si>
  <si>
    <t>Другие непрограммные направления деятельности органов местного самоуправления</t>
  </si>
  <si>
    <t>99 9 00 00000</t>
  </si>
  <si>
    <t>Мероприятия по обеспечению мобилизационной готовности экономики</t>
  </si>
  <si>
    <t>99 9 00 10120</t>
  </si>
  <si>
    <t>Мероприятия по проведению капитального ремонта общего имущества собственников помещений в многоквартирных домах</t>
  </si>
  <si>
    <t>99 9 00 10440</t>
  </si>
  <si>
    <t>Дополнительное материальное обеспечение ряда лиц, замещавших выборные муниципальные должности и должности муниципальной службы муниципального образования Тбилисский район</t>
  </si>
  <si>
    <t>99 9 00 10040</t>
  </si>
  <si>
    <t>ВСЕГО</t>
  </si>
  <si>
    <t>"Утверждение генеральных планов, правил землепользования и застройки"</t>
  </si>
  <si>
    <t>04 1 14 00000</t>
  </si>
  <si>
    <t>Мероприятия по утверждению генеральных планов, правил землепользования и застройки</t>
  </si>
  <si>
    <t>04 1 14 10460</t>
  </si>
  <si>
    <t>Субвенции на осуществление отдельных государственных полномочий по выплате единовременного пособия на ремонт жилых помещений, принадлежащих детям-сиротам и детям, оставшимсябез попечения родителей, и лицам из их числа на праве собственности, по окончании пребывания в образовательных и иных организациях, в том числе в  организациях социального обслуживания граждан, приемных семьях, семьях опекунов (попечителей), а также по окончании службы в Вооруженных Силах Российской Федерации или по возвращении из учреждений, исполняющих наказание в виде лишения свободы, при их возвращении в указанные жилые помещения</t>
  </si>
  <si>
    <t>Закупка товаров, работ и услуг для обеспечения государственных (муниципальных) нужд учреждениям</t>
  </si>
  <si>
    <t>Резервный фонд администрации  муниципального образования Тбилисский район</t>
  </si>
  <si>
    <t>по состоянию
 на 31.05.2018</t>
  </si>
  <si>
    <t>Изменения
+,-</t>
  </si>
  <si>
    <t>по состоянию
 на июнь</t>
  </si>
  <si>
    <t>по состоянию
 на июль</t>
  </si>
  <si>
    <t>по состоянию
 на август</t>
  </si>
  <si>
    <t>по состоянию
 на декабрь</t>
  </si>
  <si>
    <t>13 1 02 00000</t>
  </si>
  <si>
    <t>Мероприятия по предоставлению субсидии МУП</t>
  </si>
  <si>
    <t>13 1 02 10090</t>
  </si>
  <si>
    <t>13 1 03 10240</t>
  </si>
  <si>
    <t>Субсидии на приобретение спортивно-технологического оборудования, инвентаря и экипировки в целях создания условий для подготовки спортивных сборных команд и участие в обеспечении подготовки спортивного резерва для спортивных сборных команд</t>
  </si>
  <si>
    <t>Развитие общественной инфраструктуры</t>
  </si>
  <si>
    <t>по состоянию
 на август (2)</t>
  </si>
  <si>
    <t>Субсидия на осуществление мероприятий по предупреждению дорожно-транспортного травматизма</t>
  </si>
  <si>
    <t>12 1 04 10400</t>
  </si>
  <si>
    <t>Субвенции на осуществление государственных полномочий Краснодарского края по предупреждению и ликвидации болезней животных, их лечению, отлову и содержанию безнадзорных животных, защите населения от болезней, общих для человека и животных, в части регулирования численности безнадзорных животных на территории муниципальных образований</t>
  </si>
  <si>
    <t>по состоянию
 на 1 октября</t>
  </si>
  <si>
    <t>по состоянию
 на 1 ноября</t>
  </si>
  <si>
    <t>12 1 05 10330</t>
  </si>
  <si>
    <t>12 1 0500000</t>
  </si>
  <si>
    <t xml:space="preserve">01 101 60820
</t>
  </si>
  <si>
    <t>«Обеспечение реализации муниципальной
 программы и прочие мероприятия в области образования»</t>
  </si>
  <si>
    <t>Расходы на выплаты персоналу в целях 
обеспечения выполнения функций государственными (муниципальными) органами, казенными учреждениями, органами управления государственными  внебюджетными фондами</t>
  </si>
  <si>
    <t>04 1 06 00000</t>
  </si>
  <si>
    <t>Субсидия на развитие общественной инфраструктуры</t>
  </si>
  <si>
    <t>Субсидии на софинансирование расходных обязательств муниципальных образований на предоставление социальных выплат молодым семьям на приобретение (строительство) жилья государственной программы РФ «Обеспечение доступным и комфортным жильем и коммунальными услугами РФ»</t>
  </si>
  <si>
    <t>Субсидия на софинансирование расходных обязательств на повышение квалификации работников  муниципальных учреждений здравоохранения</t>
  </si>
  <si>
    <t>Повышение квалификации работников  муниципальных учреждений здравоохранения</t>
  </si>
  <si>
    <t xml:space="preserve">Подготовка и повышение квалификации кадров </t>
  </si>
  <si>
    <t>Развитие скорой медицинской  и фельдшерско-акушерских пунктов</t>
  </si>
  <si>
    <t>"Модернизация и техническое перевооружение котельных, работающих на неэффективных видах топлива"</t>
  </si>
  <si>
    <t>Процентные платежи по муниципальному долгу</t>
  </si>
  <si>
    <t>74 3 00 10050</t>
  </si>
  <si>
    <t>Обслуживание государственного (муниципального) долга</t>
  </si>
  <si>
    <t>Предоставление социальных выплат молодым семьям на приобретение (строительство) жилья государственной программы РФ «Обеспечение доступным и комфортным жильем и коммунальными услугами РФ»</t>
  </si>
  <si>
    <t>04 1 10 10350</t>
  </si>
  <si>
    <t>к решению Совета муниципального</t>
  </si>
  <si>
    <t>образования Тбилисский раййон</t>
  </si>
  <si>
    <t xml:space="preserve">решением Совета муниципального </t>
  </si>
  <si>
    <t>образования Тбилисский район</t>
  </si>
  <si>
    <t>от 20 декабря 2017 года № 324</t>
  </si>
  <si>
    <t>группам видов расходов классификации расходов бюджетов на 2018 год</t>
  </si>
  <si>
    <t>«ПРИЛОЖЕНИЕ № 14</t>
  </si>
  <si>
    <t>».</t>
  </si>
  <si>
    <t>Заместитель главы муниципального образования</t>
  </si>
  <si>
    <t>№ 
программы</t>
  </si>
  <si>
    <t>Приобретение спортивно-технологического оборудования, инвентаря и экипировки в целях создания условий для подготовки спортивных сборных команд и участие в обеспечении подготовки спортивного резерва для спортивных сборных команд (софинансирование)</t>
  </si>
  <si>
    <t>Утверждено 
 на год,                   тыс. рублей</t>
  </si>
  <si>
    <t>«Создание системы комплексного обеспечения безопасности жизнедеятельности муниципального образования Тбилисский район»</t>
  </si>
  <si>
    <t>Мероприятия по профилактике терроризма и экстремизма</t>
  </si>
  <si>
    <t>«Профилактика заболеваний и формирование здорового образа жизни. Развитие первичной медико - санитарной помощи»</t>
  </si>
  <si>
    <t>17 0 00 00000</t>
  </si>
  <si>
    <t>72 0 00 00000</t>
  </si>
  <si>
    <t>70 1 00 00190</t>
  </si>
  <si>
    <t>70 1 00 00000</t>
  </si>
  <si>
    <t>13 1 03S1070</t>
  </si>
  <si>
    <t>12 1 04S1630</t>
  </si>
  <si>
    <t>11 1 05S0120</t>
  </si>
  <si>
    <t>11 1 04S0120</t>
  </si>
  <si>
    <t>11 1 03L5190</t>
  </si>
  <si>
    <t>11 1 03S0120</t>
  </si>
  <si>
    <t>10 1 06S2470</t>
  </si>
  <si>
    <t>10 1 03S0460</t>
  </si>
  <si>
    <t>09 1 01S2690</t>
  </si>
  <si>
    <t>05 1 01L4970</t>
  </si>
  <si>
    <t>04 1 10S0340</t>
  </si>
  <si>
    <t>04 1 08S2620</t>
  </si>
  <si>
    <t>04 1 06S0470</t>
  </si>
  <si>
    <t>03 1 01S0590</t>
  </si>
  <si>
    <t>01 1 02L0970</t>
  </si>
  <si>
    <t>01 1 02S0970</t>
  </si>
  <si>
    <t>01 1 02L0270</t>
  </si>
  <si>
    <t>01 1 02S0600</t>
  </si>
  <si>
    <t>74 2 00S0030</t>
  </si>
  <si>
    <t>(муниципальным программам и непрограммным направлениям деятельности),</t>
  </si>
  <si>
    <t>УТВЕРЖДЕНО</t>
  </si>
  <si>
    <t>Субсидии на поэтапное повышение уровня средней заработной платы работников муниципальных учреждений  Краснодарского края в целях выполнения указов Президента РФ</t>
  </si>
  <si>
    <t>"Субсидия на возмещение недополученных доходов МУП "Тепловые сети Тбилисского района"</t>
  </si>
  <si>
    <t xml:space="preserve">Тбилисский район, начальник финансового управления                           </t>
  </si>
  <si>
    <t>Н.А. Кривошеева</t>
  </si>
  <si>
    <t>РАСПРЕДЕЛЕНИЕ</t>
  </si>
  <si>
    <t>бюджетных ассигнований по целевым статьям</t>
  </si>
  <si>
    <t>ПРИЛОЖЕНИЕ № 5</t>
  </si>
  <si>
    <t>17 1 0 R0820</t>
  </si>
  <si>
    <t xml:space="preserve">                      ».</t>
  </si>
  <si>
    <t>Субвенция на 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</si>
  <si>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Субвенция на 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на территории Краснодарского края</t>
  </si>
  <si>
    <t>Субвенция на 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работникам, участвующим в проведении единого государственного экзамена компенсации за работу по подготовке и проведению единого государственного экзамена</t>
  </si>
  <si>
    <t>Субвенция на осуществление отдельных государственных полномочий по предоставлению мер социальной поддержки отдельным группам населения в обеспечении лекарственными препаратами и медицинскими изделиями, кроме групп населения, получающих инсулины, таблетированные сахароснижающие препараты,  средства самоконтроля  и диагностические средства</t>
  </si>
  <si>
    <t>Субвенция на осуществление отдельных государственных полномочий на строительство и реконструкцию объектов здравоохранения, необходимых для организации оказания медицинской помощи в соответствии с Территориаль-ной программой государствен-ных гарантий бесплатного оказания гражданам медицинской помощи в Краснодарском крае</t>
  </si>
  <si>
    <t>Субвенция на осуществление отдельных полномочий Краснодарского края на строительство и реконструкцию объектов здравоохранения, необходимых для организации оказания медицинской помощи в соответствии с Территориаль-ной программой государствен-ных гарантий бесплатного оказания гражданам медицинской помощи в Краснодарском крае</t>
  </si>
  <si>
    <t xml:space="preserve">Муниципальная программа муниципального образования Тбилисский район «Развитие образования» </t>
  </si>
  <si>
    <t>Осуществление государственных гарантий реализации прав на получение общедоступного и бесплатного образования</t>
  </si>
  <si>
    <t>Субвенция на осуществление отдельных государственных полномочий по предостав-лению мер социальной поддержки жертвам политических репрессий, труженикам тыла, ветеранам труда, ветеранам военной службы, достигшим возраста, дающего право на пенсию по старости, в бесплатном изготовлении и   ремонте  зубных протезов (кроме изготовленных из драгоценных металлов) в сложных клинических и технологических случаях зубопротезирования зубопротезирования</t>
  </si>
  <si>
    <t>Субвенция на 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государствен-ную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</t>
  </si>
  <si>
    <r>
      <t xml:space="preserve">Муниципальная программа муниципального образования Тбилисский район </t>
    </r>
    <r>
      <rPr>
        <sz val="28"/>
        <color theme="1"/>
        <rFont val="Times New Roman"/>
        <family val="1"/>
        <charset val="204"/>
      </rPr>
      <t>«Развитие сельского хозяйства и регулирование рынков сельскохозяйственной продукции сырья и продовольствия»</t>
    </r>
  </si>
  <si>
    <t>"Строительство пристройки к зданию с обустройством ясельных групп ДОУ детский сад № 14 "Ласточка" в ст. Тбилисской по пер Бригадный 2 Б. Этап1)</t>
  </si>
  <si>
    <t>Субвенция на 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</si>
  <si>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от 28.12.2018  № 455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</si>
</sst>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26"/>
      <color theme="1"/>
      <name val="Times New Roman"/>
      <family val="1"/>
      <charset val="204"/>
    </font>
    <font>
      <sz val="28"/>
      <color theme="1"/>
      <name val="Times New Roman"/>
      <family val="1"/>
      <charset val="204"/>
    </font>
    <font>
      <sz val="22"/>
      <color theme="1"/>
      <name val="Times New Roman"/>
      <family val="1"/>
      <charset val="204"/>
    </font>
    <font>
      <sz val="30"/>
      <color theme="1"/>
      <name val="Times New Roman"/>
      <family val="1"/>
      <charset val="204"/>
    </font>
    <font>
      <sz val="30"/>
      <name val="Times New Roman"/>
      <family val="1"/>
      <charset val="204"/>
    </font>
    <font>
      <b/>
      <sz val="30"/>
      <color theme="1"/>
      <name val="Times New Roman"/>
      <family val="1"/>
      <charset val="204"/>
    </font>
    <font>
      <sz val="30"/>
      <color theme="1"/>
      <name val="Calibri"/>
      <family val="2"/>
      <scheme val="minor"/>
    </font>
    <font>
      <sz val="2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0" fillId="3" borderId="0" xfId="0" applyFill="1"/>
    <xf numFmtId="0" fontId="2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vertical="center" wrapText="1"/>
    </xf>
    <xf numFmtId="0" fontId="5" fillId="0" borderId="0" xfId="0" applyFont="1"/>
    <xf numFmtId="0" fontId="6" fillId="0" borderId="0" xfId="0" applyFont="1"/>
    <xf numFmtId="0" fontId="5" fillId="0" borderId="0" xfId="0" applyFont="1" applyAlignment="1">
      <alignment horizontal="center"/>
    </xf>
    <xf numFmtId="0" fontId="7" fillId="0" borderId="0" xfId="0" applyFont="1" applyAlignment="1"/>
    <xf numFmtId="0" fontId="5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/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164" fontId="7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/>
    <xf numFmtId="0" fontId="7" fillId="2" borderId="1" xfId="0" applyFont="1" applyFill="1" applyBorder="1" applyAlignment="1">
      <alignment vertical="center" wrapText="1"/>
    </xf>
    <xf numFmtId="0" fontId="5" fillId="2" borderId="0" xfId="0" applyFont="1" applyFill="1" applyBorder="1"/>
    <xf numFmtId="0" fontId="5" fillId="2" borderId="0" xfId="0" applyFont="1" applyFill="1" applyBorder="1" applyAlignment="1">
      <alignment vertical="center" wrapText="1"/>
    </xf>
    <xf numFmtId="0" fontId="5" fillId="2" borderId="0" xfId="0" applyFont="1" applyFill="1" applyBorder="1" applyAlignment="1">
      <alignment horizontal="center" vertical="center"/>
    </xf>
    <xf numFmtId="164" fontId="5" fillId="2" borderId="0" xfId="0" applyNumberFormat="1" applyFont="1" applyFill="1" applyBorder="1" applyAlignment="1">
      <alignment horizontal="center" vertical="center"/>
    </xf>
    <xf numFmtId="0" fontId="5" fillId="0" borderId="0" xfId="0" applyFont="1" applyAlignment="1"/>
    <xf numFmtId="0" fontId="8" fillId="0" borderId="0" xfId="0" applyFont="1" applyAlignment="1"/>
    <xf numFmtId="164" fontId="5" fillId="0" borderId="0" xfId="0" applyNumberFormat="1" applyFont="1"/>
    <xf numFmtId="0" fontId="4" fillId="2" borderId="1" xfId="0" applyFont="1" applyFill="1" applyBorder="1" applyAlignment="1">
      <alignment horizontal="center" wrapText="1"/>
    </xf>
    <xf numFmtId="0" fontId="9" fillId="2" borderId="1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wrapText="1"/>
    </xf>
    <xf numFmtId="0" fontId="5" fillId="2" borderId="2" xfId="0" applyFont="1" applyFill="1" applyBorder="1" applyAlignment="1">
      <alignment wrapText="1"/>
    </xf>
    <xf numFmtId="0" fontId="5" fillId="2" borderId="3" xfId="0" applyFont="1" applyFill="1" applyBorder="1" applyAlignment="1">
      <alignment wrapText="1"/>
    </xf>
    <xf numFmtId="0" fontId="5" fillId="2" borderId="4" xfId="0" applyFont="1" applyFill="1" applyBorder="1" applyAlignment="1">
      <alignment wrapText="1"/>
    </xf>
    <xf numFmtId="0" fontId="5" fillId="2" borderId="1" xfId="0" applyFont="1" applyFill="1" applyBorder="1" applyAlignment="1">
      <alignment horizontal="left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vertical="center" wrapText="1"/>
    </xf>
    <xf numFmtId="0" fontId="5" fillId="0" borderId="0" xfId="0" applyFont="1" applyAlignment="1">
      <alignment horizontal="center"/>
    </xf>
    <xf numFmtId="0" fontId="5" fillId="0" borderId="0" xfId="0" applyFont="1" applyBorder="1" applyAlignment="1">
      <alignment horizontal="left"/>
    </xf>
    <xf numFmtId="0" fontId="8" fillId="0" borderId="0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A534"/>
  <sheetViews>
    <sheetView tabSelected="1" view="pageBreakPreview" zoomScale="64" zoomScaleNormal="100" zoomScaleSheetLayoutView="64" workbookViewId="0">
      <selection activeCell="D6" sqref="D6"/>
    </sheetView>
  </sheetViews>
  <sheetFormatPr defaultRowHeight="38.25" x14ac:dyDescent="0.55000000000000004"/>
  <cols>
    <col min="1" max="1" width="9.140625" style="8"/>
    <col min="2" max="2" width="7.85546875" style="8" customWidth="1"/>
    <col min="3" max="3" width="101.85546875" style="8" customWidth="1"/>
    <col min="4" max="4" width="36.42578125" style="8" customWidth="1"/>
    <col min="5" max="5" width="15" style="8" customWidth="1"/>
    <col min="6" max="6" width="15.5703125" style="8" hidden="1" customWidth="1"/>
    <col min="7" max="8" width="0.140625" style="8" hidden="1" customWidth="1"/>
    <col min="9" max="9" width="10.85546875" style="8" hidden="1" customWidth="1"/>
    <col min="10" max="10" width="14" style="8" hidden="1" customWidth="1"/>
    <col min="11" max="11" width="1.42578125" style="8" hidden="1" customWidth="1"/>
    <col min="12" max="12" width="13.7109375" style="8" hidden="1" customWidth="1"/>
    <col min="13" max="13" width="16.7109375" style="8" hidden="1" customWidth="1"/>
    <col min="14" max="14" width="12.42578125" style="8" hidden="1" customWidth="1"/>
    <col min="15" max="15" width="14.28515625" style="8" hidden="1" customWidth="1"/>
    <col min="16" max="16" width="11" style="8" hidden="1" customWidth="1"/>
    <col min="17" max="17" width="9.5703125" style="8" hidden="1" customWidth="1"/>
    <col min="18" max="18" width="8.28515625" style="8" hidden="1" customWidth="1"/>
    <col min="19" max="19" width="21.5703125" style="8" hidden="1" customWidth="1"/>
    <col min="20" max="20" width="20" style="8" hidden="1" customWidth="1"/>
    <col min="21" max="21" width="14.140625" style="8" hidden="1" customWidth="1"/>
    <col min="22" max="22" width="15.7109375" style="8" hidden="1" customWidth="1"/>
    <col min="23" max="23" width="23" style="8" hidden="1" customWidth="1"/>
    <col min="24" max="24" width="23.28515625" style="8" hidden="1" customWidth="1"/>
    <col min="25" max="25" width="0.28515625" style="8" hidden="1" customWidth="1"/>
    <col min="26" max="26" width="27.85546875" style="8" customWidth="1"/>
    <col min="27" max="27" width="40.5703125" style="8" customWidth="1"/>
    <col min="28" max="16384" width="9.140625" style="8"/>
  </cols>
  <sheetData>
    <row r="1" spans="2:27" x14ac:dyDescent="0.55000000000000004">
      <c r="M1" s="9"/>
      <c r="N1" s="9"/>
      <c r="O1" s="9"/>
    </row>
    <row r="2" spans="2:27" x14ac:dyDescent="0.55000000000000004">
      <c r="D2" s="43" t="s">
        <v>515</v>
      </c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</row>
    <row r="3" spans="2:27" x14ac:dyDescent="0.55000000000000004">
      <c r="D3" s="43" t="s">
        <v>469</v>
      </c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</row>
    <row r="4" spans="2:27" x14ac:dyDescent="0.55000000000000004">
      <c r="D4" s="43" t="s">
        <v>470</v>
      </c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</row>
    <row r="5" spans="2:27" x14ac:dyDescent="0.55000000000000004">
      <c r="D5" s="43" t="s">
        <v>531</v>
      </c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</row>
    <row r="6" spans="2:27" x14ac:dyDescent="0.55000000000000004">
      <c r="M6" s="9"/>
      <c r="N6" s="9"/>
      <c r="O6" s="9"/>
    </row>
    <row r="7" spans="2:27" x14ac:dyDescent="0.55000000000000004">
      <c r="D7" s="43" t="s">
        <v>475</v>
      </c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</row>
    <row r="8" spans="2:27" x14ac:dyDescent="0.55000000000000004"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</row>
    <row r="9" spans="2:27" x14ac:dyDescent="0.55000000000000004">
      <c r="D9" s="43" t="s">
        <v>508</v>
      </c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</row>
    <row r="10" spans="2:27" x14ac:dyDescent="0.55000000000000004">
      <c r="D10" s="43" t="s">
        <v>471</v>
      </c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</row>
    <row r="11" spans="2:27" x14ac:dyDescent="0.55000000000000004">
      <c r="D11" s="43" t="s">
        <v>472</v>
      </c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</row>
    <row r="12" spans="2:27" x14ac:dyDescent="0.55000000000000004">
      <c r="D12" s="43" t="s">
        <v>473</v>
      </c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</row>
    <row r="13" spans="2:27" ht="18.75" customHeight="1" x14ac:dyDescent="0.55000000000000004">
      <c r="M13" s="9"/>
      <c r="N13" s="9"/>
      <c r="O13" s="9"/>
      <c r="U13" s="10"/>
      <c r="V13" s="10"/>
      <c r="W13" s="10"/>
    </row>
    <row r="14" spans="2:27" ht="37.5" customHeight="1" x14ac:dyDescent="0.55000000000000004">
      <c r="B14" s="32" t="s">
        <v>513</v>
      </c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</row>
    <row r="15" spans="2:27" ht="31.5" customHeight="1" x14ac:dyDescent="0.55000000000000004">
      <c r="C15" s="32" t="s">
        <v>514</v>
      </c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</row>
    <row r="16" spans="2:27" x14ac:dyDescent="0.55000000000000004">
      <c r="B16" s="11"/>
      <c r="C16" s="32" t="s">
        <v>507</v>
      </c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</row>
    <row r="17" spans="2:27" x14ac:dyDescent="0.55000000000000004">
      <c r="C17" s="32" t="s">
        <v>474</v>
      </c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</row>
    <row r="18" spans="2:27" x14ac:dyDescent="0.55000000000000004">
      <c r="M18" s="9"/>
      <c r="N18" s="9"/>
      <c r="O18" s="9"/>
    </row>
    <row r="19" spans="2:27" ht="111" customHeight="1" x14ac:dyDescent="0.55000000000000004">
      <c r="B19" s="30" t="s">
        <v>478</v>
      </c>
      <c r="C19" s="5"/>
      <c r="D19" s="5" t="s">
        <v>0</v>
      </c>
      <c r="E19" s="5" t="s">
        <v>1</v>
      </c>
      <c r="F19" s="5" t="s">
        <v>37</v>
      </c>
      <c r="G19" s="4" t="s">
        <v>17</v>
      </c>
      <c r="H19" s="4" t="s">
        <v>18</v>
      </c>
      <c r="I19" s="4" t="s">
        <v>433</v>
      </c>
      <c r="J19" s="4" t="s">
        <v>434</v>
      </c>
      <c r="K19" s="4" t="s">
        <v>435</v>
      </c>
      <c r="L19" s="4" t="s">
        <v>434</v>
      </c>
      <c r="M19" s="4" t="s">
        <v>436</v>
      </c>
      <c r="N19" s="4" t="s">
        <v>434</v>
      </c>
      <c r="O19" s="4" t="s">
        <v>437</v>
      </c>
      <c r="P19" s="4" t="s">
        <v>434</v>
      </c>
      <c r="Q19" s="4" t="s">
        <v>445</v>
      </c>
      <c r="R19" s="4" t="s">
        <v>434</v>
      </c>
      <c r="S19" s="4" t="s">
        <v>449</v>
      </c>
      <c r="T19" s="4" t="s">
        <v>434</v>
      </c>
      <c r="U19" s="4" t="s">
        <v>450</v>
      </c>
      <c r="V19" s="4" t="s">
        <v>434</v>
      </c>
      <c r="W19" s="4" t="s">
        <v>438</v>
      </c>
      <c r="X19" s="4" t="s">
        <v>434</v>
      </c>
      <c r="Y19" s="4" t="s">
        <v>480</v>
      </c>
      <c r="Z19" s="4" t="s">
        <v>434</v>
      </c>
      <c r="AA19" s="4" t="s">
        <v>480</v>
      </c>
    </row>
    <row r="20" spans="2:27" ht="54.75" customHeight="1" x14ac:dyDescent="0.55000000000000004">
      <c r="B20" s="31">
        <v>1</v>
      </c>
      <c r="C20" s="31">
        <v>2</v>
      </c>
      <c r="D20" s="31">
        <v>3</v>
      </c>
      <c r="E20" s="31">
        <v>4</v>
      </c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>
        <v>5</v>
      </c>
      <c r="X20" s="31"/>
      <c r="Y20" s="31">
        <v>5</v>
      </c>
      <c r="Z20" s="31">
        <v>5</v>
      </c>
      <c r="AA20" s="31">
        <v>6</v>
      </c>
    </row>
    <row r="21" spans="2:27" ht="138" customHeight="1" x14ac:dyDescent="0.55000000000000004">
      <c r="B21" s="12">
        <v>1</v>
      </c>
      <c r="C21" s="13" t="s">
        <v>524</v>
      </c>
      <c r="D21" s="14" t="s">
        <v>2</v>
      </c>
      <c r="E21" s="14"/>
      <c r="F21" s="14"/>
      <c r="G21" s="14">
        <f>G22+G39</f>
        <v>571475.21700000006</v>
      </c>
      <c r="H21" s="14">
        <f>H22+H39</f>
        <v>6034.844000000001</v>
      </c>
      <c r="I21" s="14">
        <f>I22+I39</f>
        <v>577510.06099999999</v>
      </c>
      <c r="J21" s="15">
        <f>J22+J39</f>
        <v>7348.1380000000008</v>
      </c>
      <c r="K21" s="15">
        <f>I21+J21</f>
        <v>584858.19900000002</v>
      </c>
      <c r="L21" s="15">
        <f>L22+L39</f>
        <v>213.27999999999997</v>
      </c>
      <c r="M21" s="14">
        <f>K21+L21</f>
        <v>585071.47900000005</v>
      </c>
      <c r="N21" s="15">
        <f>N22+N39</f>
        <v>612</v>
      </c>
      <c r="O21" s="14">
        <f>M21+N21</f>
        <v>585683.47900000005</v>
      </c>
      <c r="P21" s="15">
        <f>P22+P39</f>
        <v>1838.2</v>
      </c>
      <c r="Q21" s="14">
        <f>O21+P21</f>
        <v>587521.679</v>
      </c>
      <c r="R21" s="15">
        <f>R22+R39</f>
        <v>0</v>
      </c>
      <c r="S21" s="14">
        <f>Q21+R21</f>
        <v>587521.679</v>
      </c>
      <c r="T21" s="15">
        <f>T22+T39</f>
        <v>1187.08</v>
      </c>
      <c r="U21" s="15">
        <f>S21+T21</f>
        <v>588708.75899999996</v>
      </c>
      <c r="V21" s="15">
        <f>V22+V39</f>
        <v>2616.4410000000003</v>
      </c>
      <c r="W21" s="15">
        <f t="shared" ref="W21:W52" si="0">U21+V21</f>
        <v>591325.19999999995</v>
      </c>
      <c r="X21" s="15">
        <f>X22+X39</f>
        <v>-1005.5650000000001</v>
      </c>
      <c r="Y21" s="15">
        <f t="shared" ref="Y21:AA52" si="1">W21+X21</f>
        <v>590319.63500000001</v>
      </c>
      <c r="Z21" s="15">
        <f>Z22+Z39</f>
        <v>-584.30400000000009</v>
      </c>
      <c r="AA21" s="15">
        <f t="shared" si="1"/>
        <v>589735.33100000001</v>
      </c>
    </row>
    <row r="22" spans="2:27" ht="94.5" customHeight="1" x14ac:dyDescent="0.55000000000000004">
      <c r="B22" s="12"/>
      <c r="C22" s="13" t="s">
        <v>3</v>
      </c>
      <c r="D22" s="14" t="s">
        <v>4</v>
      </c>
      <c r="E22" s="14"/>
      <c r="F22" s="14"/>
      <c r="G22" s="14">
        <f>G23+G26+G30+G34+G37</f>
        <v>531997.11700000009</v>
      </c>
      <c r="H22" s="14">
        <f>H23+H26+H30+H34+H37</f>
        <v>8946.2440000000006</v>
      </c>
      <c r="I22" s="14">
        <f t="shared" ref="I22:I29" si="2">G22+H22</f>
        <v>540943.36100000003</v>
      </c>
      <c r="J22" s="15">
        <f>J23+J26+J30+J34+J37</f>
        <v>7237.1380000000008</v>
      </c>
      <c r="K22" s="15">
        <f t="shared" ref="K22:K23" si="3">I22+J22</f>
        <v>548180.49900000007</v>
      </c>
      <c r="L22" s="15">
        <f>L23+L26+L30+L34+L37</f>
        <v>-444.72</v>
      </c>
      <c r="M22" s="14">
        <f t="shared" ref="M22:M87" si="4">K22+L22</f>
        <v>547735.7790000001</v>
      </c>
      <c r="N22" s="15">
        <f>N23+N26+N30+N34+N37</f>
        <v>612</v>
      </c>
      <c r="O22" s="14">
        <f t="shared" ref="O22:O87" si="5">M22+N22</f>
        <v>548347.7790000001</v>
      </c>
      <c r="P22" s="15">
        <f>P23+P26+P30+P34+P37</f>
        <v>1838.2</v>
      </c>
      <c r="Q22" s="14">
        <f t="shared" ref="Q22:Q87" si="6">O22+P22</f>
        <v>550185.97900000005</v>
      </c>
      <c r="R22" s="15">
        <f>R23+R26+R30+R34+R37</f>
        <v>0</v>
      </c>
      <c r="S22" s="14">
        <f t="shared" ref="S22:S87" si="7">Q22+R22</f>
        <v>550185.97900000005</v>
      </c>
      <c r="T22" s="15">
        <f>T23+T26+T30+T34+T37</f>
        <v>1187.08</v>
      </c>
      <c r="U22" s="15">
        <f t="shared" ref="U22:U87" si="8">S22+T22</f>
        <v>551373.05900000001</v>
      </c>
      <c r="V22" s="15">
        <f>V23+V26+V30+V34+V37</f>
        <v>2561.1410000000001</v>
      </c>
      <c r="W22" s="15">
        <f t="shared" si="0"/>
        <v>553934.19999999995</v>
      </c>
      <c r="X22" s="15">
        <f>X23+X26+X30+X34+X37</f>
        <v>-1103.0920000000001</v>
      </c>
      <c r="Y22" s="15">
        <f t="shared" si="1"/>
        <v>552831.10800000001</v>
      </c>
      <c r="Z22" s="15">
        <f>Z23+Z26+Z30+Z34+Z37</f>
        <v>-562.56500000000005</v>
      </c>
      <c r="AA22" s="15">
        <f t="shared" si="1"/>
        <v>552268.54300000006</v>
      </c>
    </row>
    <row r="23" spans="2:27" ht="296.25" customHeight="1" x14ac:dyDescent="0.55000000000000004">
      <c r="B23" s="16"/>
      <c r="C23" s="13" t="s">
        <v>518</v>
      </c>
      <c r="D23" s="14" t="s">
        <v>6</v>
      </c>
      <c r="E23" s="14"/>
      <c r="F23" s="14"/>
      <c r="G23" s="14">
        <f>G24+G25</f>
        <v>327750.40000000002</v>
      </c>
      <c r="H23" s="14">
        <f>H24+H25</f>
        <v>0</v>
      </c>
      <c r="I23" s="14">
        <f t="shared" si="2"/>
        <v>327750.40000000002</v>
      </c>
      <c r="J23" s="15">
        <f>J24+J25</f>
        <v>0</v>
      </c>
      <c r="K23" s="15">
        <f t="shared" si="3"/>
        <v>327750.40000000002</v>
      </c>
      <c r="L23" s="15">
        <f>L24+L25</f>
        <v>0</v>
      </c>
      <c r="M23" s="14">
        <f t="shared" si="4"/>
        <v>327750.40000000002</v>
      </c>
      <c r="N23" s="15">
        <f>N24+N25</f>
        <v>0</v>
      </c>
      <c r="O23" s="14">
        <f t="shared" si="5"/>
        <v>327750.40000000002</v>
      </c>
      <c r="P23" s="15">
        <f>P24+P25</f>
        <v>1838.2</v>
      </c>
      <c r="Q23" s="14">
        <f t="shared" si="6"/>
        <v>329588.60000000003</v>
      </c>
      <c r="R23" s="15">
        <f>R24+R25</f>
        <v>0</v>
      </c>
      <c r="S23" s="14">
        <f t="shared" si="7"/>
        <v>329588.60000000003</v>
      </c>
      <c r="T23" s="15">
        <f>T24+T25</f>
        <v>0</v>
      </c>
      <c r="U23" s="15">
        <f t="shared" si="8"/>
        <v>329588.60000000003</v>
      </c>
      <c r="V23" s="15">
        <f>V24+V25</f>
        <v>0</v>
      </c>
      <c r="W23" s="15">
        <f t="shared" si="0"/>
        <v>329588.60000000003</v>
      </c>
      <c r="X23" s="15">
        <f>X24+X25</f>
        <v>-634.30000000000018</v>
      </c>
      <c r="Y23" s="15">
        <f t="shared" si="1"/>
        <v>328954.30000000005</v>
      </c>
      <c r="Z23" s="15">
        <f>Z24+Z25</f>
        <v>0</v>
      </c>
      <c r="AA23" s="15">
        <f t="shared" si="1"/>
        <v>328954.30000000005</v>
      </c>
    </row>
    <row r="24" spans="2:27" x14ac:dyDescent="0.55000000000000004">
      <c r="B24" s="35"/>
      <c r="C24" s="40" t="s">
        <v>8</v>
      </c>
      <c r="D24" s="34" t="s">
        <v>6</v>
      </c>
      <c r="E24" s="34">
        <v>600</v>
      </c>
      <c r="F24" s="14">
        <v>1</v>
      </c>
      <c r="G24" s="14">
        <v>124047.4</v>
      </c>
      <c r="H24" s="14"/>
      <c r="I24" s="14">
        <f t="shared" si="2"/>
        <v>124047.4</v>
      </c>
      <c r="J24" s="15"/>
      <c r="K24" s="15">
        <f>I24+J24</f>
        <v>124047.4</v>
      </c>
      <c r="L24" s="15"/>
      <c r="M24" s="14">
        <f t="shared" si="4"/>
        <v>124047.4</v>
      </c>
      <c r="N24" s="15"/>
      <c r="O24" s="14">
        <f t="shared" si="5"/>
        <v>124047.4</v>
      </c>
      <c r="P24" s="15">
        <v>1250</v>
      </c>
      <c r="Q24" s="14">
        <f t="shared" si="6"/>
        <v>125297.4</v>
      </c>
      <c r="R24" s="15"/>
      <c r="S24" s="14">
        <f t="shared" si="7"/>
        <v>125297.4</v>
      </c>
      <c r="T24" s="15"/>
      <c r="U24" s="15">
        <f t="shared" si="8"/>
        <v>125297.4</v>
      </c>
      <c r="V24" s="15"/>
      <c r="W24" s="15">
        <f t="shared" si="0"/>
        <v>125297.4</v>
      </c>
      <c r="X24" s="15">
        <v>-2497.9</v>
      </c>
      <c r="Y24" s="15">
        <f t="shared" si="1"/>
        <v>122799.5</v>
      </c>
      <c r="Z24" s="15">
        <v>0</v>
      </c>
      <c r="AA24" s="15">
        <f t="shared" si="1"/>
        <v>122799.5</v>
      </c>
    </row>
    <row r="25" spans="2:27" ht="77.25" customHeight="1" x14ac:dyDescent="0.55000000000000004">
      <c r="B25" s="35"/>
      <c r="C25" s="40"/>
      <c r="D25" s="34"/>
      <c r="E25" s="34"/>
      <c r="F25" s="14">
        <v>2</v>
      </c>
      <c r="G25" s="14">
        <v>203703</v>
      </c>
      <c r="H25" s="14"/>
      <c r="I25" s="14">
        <f t="shared" ref="I25" si="9">G25+H25</f>
        <v>203703</v>
      </c>
      <c r="J25" s="15"/>
      <c r="K25" s="15">
        <f>I25+J25</f>
        <v>203703</v>
      </c>
      <c r="L25" s="15"/>
      <c r="M25" s="14">
        <f t="shared" si="4"/>
        <v>203703</v>
      </c>
      <c r="N25" s="15"/>
      <c r="O25" s="14">
        <f t="shared" si="5"/>
        <v>203703</v>
      </c>
      <c r="P25" s="15">
        <v>588.20000000000005</v>
      </c>
      <c r="Q25" s="14">
        <f t="shared" si="6"/>
        <v>204291.20000000001</v>
      </c>
      <c r="R25" s="15"/>
      <c r="S25" s="14">
        <f t="shared" si="7"/>
        <v>204291.20000000001</v>
      </c>
      <c r="T25" s="15"/>
      <c r="U25" s="15">
        <f t="shared" si="8"/>
        <v>204291.20000000001</v>
      </c>
      <c r="V25" s="15"/>
      <c r="W25" s="15">
        <f t="shared" si="0"/>
        <v>204291.20000000001</v>
      </c>
      <c r="X25" s="15">
        <v>1863.6</v>
      </c>
      <c r="Y25" s="15">
        <f t="shared" si="1"/>
        <v>206154.80000000002</v>
      </c>
      <c r="Z25" s="15">
        <v>0</v>
      </c>
      <c r="AA25" s="15">
        <f t="shared" si="1"/>
        <v>206154.80000000002</v>
      </c>
    </row>
    <row r="26" spans="2:27" ht="143.25" customHeight="1" x14ac:dyDescent="0.55000000000000004">
      <c r="B26" s="16"/>
      <c r="C26" s="13" t="s">
        <v>525</v>
      </c>
      <c r="D26" s="14" t="s">
        <v>7</v>
      </c>
      <c r="E26" s="14"/>
      <c r="F26" s="14"/>
      <c r="G26" s="14">
        <f>G27+G28+G29</f>
        <v>192529.51699999999</v>
      </c>
      <c r="H26" s="14">
        <f>H27+H28+H29</f>
        <v>8946.2440000000006</v>
      </c>
      <c r="I26" s="14">
        <f t="shared" si="2"/>
        <v>201475.761</v>
      </c>
      <c r="J26" s="15">
        <f>J27+J28+J29</f>
        <v>7237.1380000000008</v>
      </c>
      <c r="K26" s="15">
        <f t="shared" ref="K26:K91" si="10">I26+J26</f>
        <v>208712.899</v>
      </c>
      <c r="L26" s="15">
        <f>L27+L28+L29</f>
        <v>-444.72</v>
      </c>
      <c r="M26" s="14">
        <f t="shared" si="4"/>
        <v>208268.179</v>
      </c>
      <c r="N26" s="15">
        <f>N27+N28+N29</f>
        <v>612</v>
      </c>
      <c r="O26" s="14">
        <f t="shared" si="5"/>
        <v>208880.179</v>
      </c>
      <c r="P26" s="15">
        <f>P27+P28+P29</f>
        <v>0</v>
      </c>
      <c r="Q26" s="14">
        <f t="shared" si="6"/>
        <v>208880.179</v>
      </c>
      <c r="R26" s="15">
        <f>R27+R28+R29</f>
        <v>0</v>
      </c>
      <c r="S26" s="14">
        <f t="shared" si="7"/>
        <v>208880.179</v>
      </c>
      <c r="T26" s="15">
        <f>T27+T28+T29</f>
        <v>631.98</v>
      </c>
      <c r="U26" s="15">
        <f t="shared" si="8"/>
        <v>209512.15900000001</v>
      </c>
      <c r="V26" s="15">
        <f>V27+V28+V29</f>
        <v>2561.1410000000001</v>
      </c>
      <c r="W26" s="15">
        <f t="shared" si="0"/>
        <v>212073.30000000002</v>
      </c>
      <c r="X26" s="15">
        <f>X27+X28+X29</f>
        <v>-118.792</v>
      </c>
      <c r="Y26" s="15">
        <f t="shared" si="1"/>
        <v>211954.50800000003</v>
      </c>
      <c r="Z26" s="15">
        <f>Z27+Z28+Z29</f>
        <v>-562.56500000000005</v>
      </c>
      <c r="AA26" s="15">
        <f t="shared" si="1"/>
        <v>211391.94300000003</v>
      </c>
    </row>
    <row r="27" spans="2:27" ht="30" customHeight="1" x14ac:dyDescent="0.55000000000000004">
      <c r="B27" s="35"/>
      <c r="C27" s="37" t="s">
        <v>8</v>
      </c>
      <c r="D27" s="34" t="s">
        <v>7</v>
      </c>
      <c r="E27" s="34">
        <v>600</v>
      </c>
      <c r="F27" s="14">
        <v>2</v>
      </c>
      <c r="G27" s="14">
        <v>90521.020999999993</v>
      </c>
      <c r="H27" s="14">
        <v>3949.0160000000001</v>
      </c>
      <c r="I27" s="14">
        <f t="shared" si="2"/>
        <v>94470.036999999997</v>
      </c>
      <c r="J27" s="15">
        <v>4712.982</v>
      </c>
      <c r="K27" s="15">
        <f t="shared" si="10"/>
        <v>99183.019</v>
      </c>
      <c r="L27" s="15">
        <v>0</v>
      </c>
      <c r="M27" s="14">
        <f t="shared" si="4"/>
        <v>99183.019</v>
      </c>
      <c r="N27" s="15">
        <v>612</v>
      </c>
      <c r="O27" s="14">
        <f t="shared" si="5"/>
        <v>99795.019</v>
      </c>
      <c r="P27" s="15">
        <v>0</v>
      </c>
      <c r="Q27" s="14">
        <f t="shared" si="6"/>
        <v>99795.019</v>
      </c>
      <c r="R27" s="15">
        <v>0</v>
      </c>
      <c r="S27" s="14">
        <f t="shared" si="7"/>
        <v>99795.019</v>
      </c>
      <c r="T27" s="15">
        <v>232</v>
      </c>
      <c r="U27" s="15">
        <f t="shared" si="8"/>
        <v>100027.019</v>
      </c>
      <c r="V27" s="15">
        <v>2112</v>
      </c>
      <c r="W27" s="15">
        <f t="shared" si="0"/>
        <v>102139.019</v>
      </c>
      <c r="X27" s="15">
        <v>501.49</v>
      </c>
      <c r="Y27" s="15">
        <f t="shared" si="1"/>
        <v>102640.50900000001</v>
      </c>
      <c r="Z27" s="15">
        <v>-188.16300000000001</v>
      </c>
      <c r="AA27" s="15">
        <f t="shared" si="1"/>
        <v>102452.34600000001</v>
      </c>
    </row>
    <row r="28" spans="2:27" ht="42.75" customHeight="1" x14ac:dyDescent="0.55000000000000004">
      <c r="B28" s="35"/>
      <c r="C28" s="38"/>
      <c r="D28" s="34"/>
      <c r="E28" s="34"/>
      <c r="F28" s="14">
        <v>3</v>
      </c>
      <c r="G28" s="14">
        <v>34436.5</v>
      </c>
      <c r="H28" s="14"/>
      <c r="I28" s="14">
        <f t="shared" si="2"/>
        <v>34436.5</v>
      </c>
      <c r="J28" s="15">
        <v>72.89</v>
      </c>
      <c r="K28" s="15">
        <f t="shared" si="10"/>
        <v>34509.39</v>
      </c>
      <c r="L28" s="15">
        <v>0</v>
      </c>
      <c r="M28" s="14">
        <f t="shared" si="4"/>
        <v>34509.39</v>
      </c>
      <c r="N28" s="15">
        <v>0</v>
      </c>
      <c r="O28" s="14">
        <f t="shared" si="5"/>
        <v>34509.39</v>
      </c>
      <c r="P28" s="15">
        <v>0</v>
      </c>
      <c r="Q28" s="14">
        <f t="shared" si="6"/>
        <v>34509.39</v>
      </c>
      <c r="R28" s="15">
        <v>0</v>
      </c>
      <c r="S28" s="14">
        <f t="shared" si="7"/>
        <v>34509.39</v>
      </c>
      <c r="T28" s="15">
        <v>0</v>
      </c>
      <c r="U28" s="15">
        <f t="shared" si="8"/>
        <v>34509.39</v>
      </c>
      <c r="V28" s="15">
        <v>-300</v>
      </c>
      <c r="W28" s="15">
        <f t="shared" si="0"/>
        <v>34209.39</v>
      </c>
      <c r="X28" s="15">
        <v>-501.49</v>
      </c>
      <c r="Y28" s="15">
        <f t="shared" si="1"/>
        <v>33707.9</v>
      </c>
      <c r="Z28" s="15">
        <v>-9.8420000000000005</v>
      </c>
      <c r="AA28" s="15">
        <f t="shared" si="1"/>
        <v>33698.058000000005</v>
      </c>
    </row>
    <row r="29" spans="2:27" ht="39" customHeight="1" x14ac:dyDescent="0.55000000000000004">
      <c r="B29" s="35"/>
      <c r="C29" s="39"/>
      <c r="D29" s="34"/>
      <c r="E29" s="34"/>
      <c r="F29" s="14">
        <v>1</v>
      </c>
      <c r="G29" s="14">
        <v>67571.995999999999</v>
      </c>
      <c r="H29" s="14">
        <v>4997.2280000000001</v>
      </c>
      <c r="I29" s="14">
        <f t="shared" si="2"/>
        <v>72569.224000000002</v>
      </c>
      <c r="J29" s="15">
        <v>2451.2660000000001</v>
      </c>
      <c r="K29" s="15">
        <f t="shared" si="10"/>
        <v>75020.490000000005</v>
      </c>
      <c r="L29" s="15">
        <v>-444.72</v>
      </c>
      <c r="M29" s="14">
        <f t="shared" si="4"/>
        <v>74575.77</v>
      </c>
      <c r="N29" s="15">
        <v>0</v>
      </c>
      <c r="O29" s="14">
        <f t="shared" si="5"/>
        <v>74575.77</v>
      </c>
      <c r="P29" s="15">
        <v>0</v>
      </c>
      <c r="Q29" s="14">
        <f t="shared" si="6"/>
        <v>74575.77</v>
      </c>
      <c r="R29" s="15">
        <v>0</v>
      </c>
      <c r="S29" s="14">
        <f t="shared" si="7"/>
        <v>74575.77</v>
      </c>
      <c r="T29" s="15">
        <v>399.98</v>
      </c>
      <c r="U29" s="15">
        <f t="shared" si="8"/>
        <v>74975.75</v>
      </c>
      <c r="V29" s="15">
        <v>749.14099999999996</v>
      </c>
      <c r="W29" s="15">
        <f t="shared" si="0"/>
        <v>75724.891000000003</v>
      </c>
      <c r="X29" s="15">
        <v>-118.792</v>
      </c>
      <c r="Y29" s="15">
        <f t="shared" si="1"/>
        <v>75606.099000000002</v>
      </c>
      <c r="Z29" s="15">
        <v>-364.56</v>
      </c>
      <c r="AA29" s="15">
        <f t="shared" si="1"/>
        <v>75241.539000000004</v>
      </c>
    </row>
    <row r="30" spans="2:27" ht="368.25" customHeight="1" x14ac:dyDescent="0.55000000000000004">
      <c r="B30" s="16"/>
      <c r="C30" s="6" t="s">
        <v>519</v>
      </c>
      <c r="D30" s="14" t="s">
        <v>10</v>
      </c>
      <c r="E30" s="14"/>
      <c r="F30" s="14"/>
      <c r="G30" s="14">
        <f>G31+G32+G33</f>
        <v>4503.5</v>
      </c>
      <c r="H30" s="14">
        <f>H31</f>
        <v>0</v>
      </c>
      <c r="I30" s="14">
        <f>I31+I32+I33</f>
        <v>4503.5</v>
      </c>
      <c r="J30" s="15">
        <f>J31</f>
        <v>0</v>
      </c>
      <c r="K30" s="15">
        <f t="shared" si="10"/>
        <v>4503.5</v>
      </c>
      <c r="L30" s="15">
        <f>L31</f>
        <v>0</v>
      </c>
      <c r="M30" s="14">
        <f t="shared" si="4"/>
        <v>4503.5</v>
      </c>
      <c r="N30" s="15">
        <f>N31</f>
        <v>0</v>
      </c>
      <c r="O30" s="14">
        <f t="shared" si="5"/>
        <v>4503.5</v>
      </c>
      <c r="P30" s="15">
        <f>P31</f>
        <v>0</v>
      </c>
      <c r="Q30" s="14">
        <f t="shared" si="6"/>
        <v>4503.5</v>
      </c>
      <c r="R30" s="15">
        <f>R31</f>
        <v>0</v>
      </c>
      <c r="S30" s="14">
        <f t="shared" si="7"/>
        <v>4503.5</v>
      </c>
      <c r="T30" s="15">
        <f>T31+T32+T33</f>
        <v>1068.0999999999999</v>
      </c>
      <c r="U30" s="15">
        <f t="shared" si="8"/>
        <v>5571.6</v>
      </c>
      <c r="V30" s="15">
        <f>V31+V32+V33</f>
        <v>0</v>
      </c>
      <c r="W30" s="15">
        <f t="shared" si="0"/>
        <v>5571.6</v>
      </c>
      <c r="X30" s="15">
        <f>X31+X32+X33</f>
        <v>0</v>
      </c>
      <c r="Y30" s="15">
        <f t="shared" si="1"/>
        <v>5571.6</v>
      </c>
      <c r="Z30" s="15">
        <f>Z31+Z32+Z33</f>
        <v>0</v>
      </c>
      <c r="AA30" s="15">
        <f t="shared" si="1"/>
        <v>5571.6</v>
      </c>
    </row>
    <row r="31" spans="2:27" x14ac:dyDescent="0.55000000000000004">
      <c r="B31" s="35"/>
      <c r="C31" s="36" t="s">
        <v>8</v>
      </c>
      <c r="D31" s="33" t="s">
        <v>453</v>
      </c>
      <c r="E31" s="33" t="s">
        <v>38</v>
      </c>
      <c r="F31" s="14">
        <v>1</v>
      </c>
      <c r="G31" s="14">
        <v>1701.2</v>
      </c>
      <c r="H31" s="14"/>
      <c r="I31" s="14">
        <f t="shared" ref="I31:I38" si="11">G31+H31</f>
        <v>1701.2</v>
      </c>
      <c r="J31" s="15"/>
      <c r="K31" s="15">
        <f t="shared" si="10"/>
        <v>1701.2</v>
      </c>
      <c r="L31" s="15"/>
      <c r="M31" s="14">
        <f t="shared" si="4"/>
        <v>1701.2</v>
      </c>
      <c r="N31" s="15"/>
      <c r="O31" s="14">
        <f t="shared" si="5"/>
        <v>1701.2</v>
      </c>
      <c r="P31" s="15"/>
      <c r="Q31" s="14">
        <f t="shared" si="6"/>
        <v>1701.2</v>
      </c>
      <c r="R31" s="15"/>
      <c r="S31" s="14">
        <f t="shared" si="7"/>
        <v>1701.2</v>
      </c>
      <c r="T31" s="15">
        <v>429.8</v>
      </c>
      <c r="U31" s="15">
        <f t="shared" si="8"/>
        <v>2131</v>
      </c>
      <c r="V31" s="15"/>
      <c r="W31" s="15">
        <f t="shared" si="0"/>
        <v>2131</v>
      </c>
      <c r="X31" s="15"/>
      <c r="Y31" s="15">
        <f t="shared" si="1"/>
        <v>2131</v>
      </c>
      <c r="Z31" s="15">
        <v>0</v>
      </c>
      <c r="AA31" s="15">
        <f t="shared" si="1"/>
        <v>2131</v>
      </c>
    </row>
    <row r="32" spans="2:27" x14ac:dyDescent="0.55000000000000004">
      <c r="B32" s="35"/>
      <c r="C32" s="36"/>
      <c r="D32" s="34"/>
      <c r="E32" s="34"/>
      <c r="F32" s="14">
        <v>2</v>
      </c>
      <c r="G32" s="14">
        <v>2487.6</v>
      </c>
      <c r="H32" s="14"/>
      <c r="I32" s="14">
        <f t="shared" si="11"/>
        <v>2487.6</v>
      </c>
      <c r="J32" s="15"/>
      <c r="K32" s="15">
        <f t="shared" si="10"/>
        <v>2487.6</v>
      </c>
      <c r="L32" s="15"/>
      <c r="M32" s="14">
        <f t="shared" si="4"/>
        <v>2487.6</v>
      </c>
      <c r="N32" s="15"/>
      <c r="O32" s="14">
        <f t="shared" si="5"/>
        <v>2487.6</v>
      </c>
      <c r="P32" s="15"/>
      <c r="Q32" s="14">
        <f t="shared" si="6"/>
        <v>2487.6</v>
      </c>
      <c r="R32" s="15"/>
      <c r="S32" s="14">
        <f t="shared" si="7"/>
        <v>2487.6</v>
      </c>
      <c r="T32" s="15">
        <v>476.7</v>
      </c>
      <c r="U32" s="15">
        <f t="shared" si="8"/>
        <v>2964.2999999999997</v>
      </c>
      <c r="V32" s="15"/>
      <c r="W32" s="15">
        <f t="shared" si="0"/>
        <v>2964.2999999999997</v>
      </c>
      <c r="X32" s="15"/>
      <c r="Y32" s="15">
        <f t="shared" si="1"/>
        <v>2964.2999999999997</v>
      </c>
      <c r="Z32" s="15">
        <v>0</v>
      </c>
      <c r="AA32" s="15">
        <f t="shared" si="1"/>
        <v>2964.2999999999997</v>
      </c>
    </row>
    <row r="33" spans="2:27" ht="37.5" customHeight="1" x14ac:dyDescent="0.55000000000000004">
      <c r="B33" s="35"/>
      <c r="C33" s="36"/>
      <c r="D33" s="34"/>
      <c r="E33" s="34"/>
      <c r="F33" s="14">
        <v>3</v>
      </c>
      <c r="G33" s="14">
        <v>314.7</v>
      </c>
      <c r="H33" s="14"/>
      <c r="I33" s="14">
        <f t="shared" si="11"/>
        <v>314.7</v>
      </c>
      <c r="J33" s="15"/>
      <c r="K33" s="15">
        <f t="shared" si="10"/>
        <v>314.7</v>
      </c>
      <c r="L33" s="15"/>
      <c r="M33" s="14">
        <f t="shared" si="4"/>
        <v>314.7</v>
      </c>
      <c r="N33" s="15"/>
      <c r="O33" s="14">
        <f t="shared" si="5"/>
        <v>314.7</v>
      </c>
      <c r="P33" s="15"/>
      <c r="Q33" s="14">
        <f t="shared" si="6"/>
        <v>314.7</v>
      </c>
      <c r="R33" s="15"/>
      <c r="S33" s="14">
        <f t="shared" si="7"/>
        <v>314.7</v>
      </c>
      <c r="T33" s="15">
        <v>161.6</v>
      </c>
      <c r="U33" s="15">
        <f t="shared" si="8"/>
        <v>476.29999999999995</v>
      </c>
      <c r="V33" s="15"/>
      <c r="W33" s="15">
        <f t="shared" si="0"/>
        <v>476.29999999999995</v>
      </c>
      <c r="X33" s="15"/>
      <c r="Y33" s="15">
        <f t="shared" si="1"/>
        <v>476.29999999999995</v>
      </c>
      <c r="Z33" s="15">
        <v>0</v>
      </c>
      <c r="AA33" s="15">
        <f t="shared" si="1"/>
        <v>476.29999999999995</v>
      </c>
    </row>
    <row r="34" spans="2:27" ht="343.5" customHeight="1" x14ac:dyDescent="0.55000000000000004">
      <c r="B34" s="16"/>
      <c r="C34" s="13" t="s">
        <v>11</v>
      </c>
      <c r="D34" s="14" t="s">
        <v>12</v>
      </c>
      <c r="E34" s="14"/>
      <c r="F34" s="14"/>
      <c r="G34" s="14">
        <f>G35+G36</f>
        <v>5824.3</v>
      </c>
      <c r="H34" s="14">
        <f>H35+H36</f>
        <v>0</v>
      </c>
      <c r="I34" s="14">
        <f t="shared" si="11"/>
        <v>5824.3</v>
      </c>
      <c r="J34" s="15">
        <f>J35+J36</f>
        <v>0</v>
      </c>
      <c r="K34" s="15">
        <f t="shared" si="10"/>
        <v>5824.3</v>
      </c>
      <c r="L34" s="15">
        <f>L35+L36</f>
        <v>0</v>
      </c>
      <c r="M34" s="14">
        <f t="shared" si="4"/>
        <v>5824.3</v>
      </c>
      <c r="N34" s="15">
        <f>N35+N36</f>
        <v>0</v>
      </c>
      <c r="O34" s="14">
        <f t="shared" si="5"/>
        <v>5824.3</v>
      </c>
      <c r="P34" s="15">
        <f>P35+P36</f>
        <v>0</v>
      </c>
      <c r="Q34" s="14">
        <f t="shared" si="6"/>
        <v>5824.3</v>
      </c>
      <c r="R34" s="15">
        <f>R35+R36</f>
        <v>0</v>
      </c>
      <c r="S34" s="14">
        <f t="shared" si="7"/>
        <v>5824.3</v>
      </c>
      <c r="T34" s="15">
        <f>T35+T36</f>
        <v>-513</v>
      </c>
      <c r="U34" s="15">
        <f t="shared" si="8"/>
        <v>5311.3</v>
      </c>
      <c r="V34" s="15">
        <f>V35+V36</f>
        <v>0</v>
      </c>
      <c r="W34" s="15">
        <f t="shared" si="0"/>
        <v>5311.3</v>
      </c>
      <c r="X34" s="15">
        <f>X35+X36</f>
        <v>-350</v>
      </c>
      <c r="Y34" s="15">
        <f t="shared" si="1"/>
        <v>4961.3</v>
      </c>
      <c r="Z34" s="15">
        <f>Z35+Z36</f>
        <v>0</v>
      </c>
      <c r="AA34" s="15">
        <f t="shared" si="1"/>
        <v>4961.3</v>
      </c>
    </row>
    <row r="35" spans="2:27" ht="114.75" x14ac:dyDescent="0.55000000000000004">
      <c r="B35" s="16"/>
      <c r="C35" s="13" t="s">
        <v>13</v>
      </c>
      <c r="D35" s="14" t="s">
        <v>12</v>
      </c>
      <c r="E35" s="14">
        <v>200</v>
      </c>
      <c r="F35" s="14">
        <v>4</v>
      </c>
      <c r="G35" s="14">
        <v>25</v>
      </c>
      <c r="H35" s="14">
        <v>0</v>
      </c>
      <c r="I35" s="14">
        <f t="shared" si="11"/>
        <v>25</v>
      </c>
      <c r="J35" s="15">
        <v>0</v>
      </c>
      <c r="K35" s="15">
        <f t="shared" si="10"/>
        <v>25</v>
      </c>
      <c r="L35" s="15">
        <v>0</v>
      </c>
      <c r="M35" s="14">
        <f t="shared" si="4"/>
        <v>25</v>
      </c>
      <c r="N35" s="15">
        <v>0</v>
      </c>
      <c r="O35" s="14">
        <f t="shared" si="5"/>
        <v>25</v>
      </c>
      <c r="P35" s="15">
        <v>0</v>
      </c>
      <c r="Q35" s="14">
        <f t="shared" si="6"/>
        <v>25</v>
      </c>
      <c r="R35" s="15">
        <v>0</v>
      </c>
      <c r="S35" s="14">
        <f t="shared" si="7"/>
        <v>25</v>
      </c>
      <c r="T35" s="15">
        <v>0</v>
      </c>
      <c r="U35" s="15">
        <f t="shared" si="8"/>
        <v>25</v>
      </c>
      <c r="V35" s="15">
        <v>0</v>
      </c>
      <c r="W35" s="15">
        <f t="shared" si="0"/>
        <v>25</v>
      </c>
      <c r="X35" s="15">
        <v>-1.613</v>
      </c>
      <c r="Y35" s="15">
        <f t="shared" si="1"/>
        <v>23.387</v>
      </c>
      <c r="Z35" s="15">
        <v>0</v>
      </c>
      <c r="AA35" s="15">
        <f t="shared" si="1"/>
        <v>23.387</v>
      </c>
    </row>
    <row r="36" spans="2:27" ht="76.5" x14ac:dyDescent="0.55000000000000004">
      <c r="B36" s="16"/>
      <c r="C36" s="13" t="s">
        <v>14</v>
      </c>
      <c r="D36" s="14" t="s">
        <v>12</v>
      </c>
      <c r="E36" s="14">
        <v>300</v>
      </c>
      <c r="F36" s="14">
        <v>4</v>
      </c>
      <c r="G36" s="14">
        <v>5799.3</v>
      </c>
      <c r="H36" s="14">
        <v>0</v>
      </c>
      <c r="I36" s="14">
        <f t="shared" si="11"/>
        <v>5799.3</v>
      </c>
      <c r="J36" s="15">
        <v>0</v>
      </c>
      <c r="K36" s="15">
        <f t="shared" si="10"/>
        <v>5799.3</v>
      </c>
      <c r="L36" s="15">
        <v>0</v>
      </c>
      <c r="M36" s="14">
        <f t="shared" si="4"/>
        <v>5799.3</v>
      </c>
      <c r="N36" s="15">
        <v>0</v>
      </c>
      <c r="O36" s="14">
        <f t="shared" si="5"/>
        <v>5799.3</v>
      </c>
      <c r="P36" s="15">
        <v>0</v>
      </c>
      <c r="Q36" s="14">
        <f t="shared" si="6"/>
        <v>5799.3</v>
      </c>
      <c r="R36" s="15">
        <v>0</v>
      </c>
      <c r="S36" s="14">
        <f t="shared" si="7"/>
        <v>5799.3</v>
      </c>
      <c r="T36" s="15">
        <v>-513</v>
      </c>
      <c r="U36" s="15">
        <f t="shared" si="8"/>
        <v>5286.3</v>
      </c>
      <c r="V36" s="15"/>
      <c r="W36" s="15">
        <f t="shared" si="0"/>
        <v>5286.3</v>
      </c>
      <c r="X36" s="15">
        <v>-348.387</v>
      </c>
      <c r="Y36" s="15">
        <f t="shared" si="1"/>
        <v>4937.9130000000005</v>
      </c>
      <c r="Z36" s="15">
        <v>0</v>
      </c>
      <c r="AA36" s="15">
        <f t="shared" si="1"/>
        <v>4937.9130000000005</v>
      </c>
    </row>
    <row r="37" spans="2:27" ht="267.75" x14ac:dyDescent="0.55000000000000004">
      <c r="B37" s="16"/>
      <c r="C37" s="13" t="s">
        <v>15</v>
      </c>
      <c r="D37" s="14" t="s">
        <v>16</v>
      </c>
      <c r="E37" s="14"/>
      <c r="F37" s="14"/>
      <c r="G37" s="14">
        <f>G38</f>
        <v>1389.4</v>
      </c>
      <c r="H37" s="14">
        <f>H38</f>
        <v>0</v>
      </c>
      <c r="I37" s="14">
        <f t="shared" si="11"/>
        <v>1389.4</v>
      </c>
      <c r="J37" s="15">
        <f>J38</f>
        <v>0</v>
      </c>
      <c r="K37" s="15">
        <f t="shared" si="10"/>
        <v>1389.4</v>
      </c>
      <c r="L37" s="15">
        <f>L38</f>
        <v>0</v>
      </c>
      <c r="M37" s="14">
        <f t="shared" si="4"/>
        <v>1389.4</v>
      </c>
      <c r="N37" s="15">
        <f>N38</f>
        <v>0</v>
      </c>
      <c r="O37" s="14">
        <f t="shared" si="5"/>
        <v>1389.4</v>
      </c>
      <c r="P37" s="15">
        <f>P38</f>
        <v>0</v>
      </c>
      <c r="Q37" s="14">
        <f t="shared" si="6"/>
        <v>1389.4</v>
      </c>
      <c r="R37" s="15">
        <f>R38</f>
        <v>0</v>
      </c>
      <c r="S37" s="14">
        <f t="shared" si="7"/>
        <v>1389.4</v>
      </c>
      <c r="T37" s="15">
        <f>T38</f>
        <v>0</v>
      </c>
      <c r="U37" s="15">
        <f t="shared" si="8"/>
        <v>1389.4</v>
      </c>
      <c r="V37" s="15">
        <f>V38</f>
        <v>0</v>
      </c>
      <c r="W37" s="15">
        <f t="shared" si="0"/>
        <v>1389.4</v>
      </c>
      <c r="X37" s="15">
        <f>X38</f>
        <v>0</v>
      </c>
      <c r="Y37" s="15">
        <f t="shared" si="1"/>
        <v>1389.4</v>
      </c>
      <c r="Z37" s="15">
        <f>Z38</f>
        <v>0</v>
      </c>
      <c r="AA37" s="15">
        <f t="shared" si="1"/>
        <v>1389.4</v>
      </c>
    </row>
    <row r="38" spans="2:27" ht="114.75" x14ac:dyDescent="0.55000000000000004">
      <c r="B38" s="16"/>
      <c r="C38" s="13" t="s">
        <v>5</v>
      </c>
      <c r="D38" s="14" t="s">
        <v>16</v>
      </c>
      <c r="E38" s="14">
        <v>600</v>
      </c>
      <c r="F38" s="14">
        <v>2</v>
      </c>
      <c r="G38" s="14">
        <v>1389.4</v>
      </c>
      <c r="H38" s="14"/>
      <c r="I38" s="14">
        <f t="shared" si="11"/>
        <v>1389.4</v>
      </c>
      <c r="J38" s="15"/>
      <c r="K38" s="15">
        <f t="shared" si="10"/>
        <v>1389.4</v>
      </c>
      <c r="L38" s="15"/>
      <c r="M38" s="14">
        <f t="shared" si="4"/>
        <v>1389.4</v>
      </c>
      <c r="N38" s="15"/>
      <c r="O38" s="14">
        <f t="shared" si="5"/>
        <v>1389.4</v>
      </c>
      <c r="P38" s="15"/>
      <c r="Q38" s="14">
        <f t="shared" si="6"/>
        <v>1389.4</v>
      </c>
      <c r="R38" s="15"/>
      <c r="S38" s="14">
        <f t="shared" si="7"/>
        <v>1389.4</v>
      </c>
      <c r="T38" s="15"/>
      <c r="U38" s="15">
        <f t="shared" si="8"/>
        <v>1389.4</v>
      </c>
      <c r="V38" s="15"/>
      <c r="W38" s="15">
        <f t="shared" si="0"/>
        <v>1389.4</v>
      </c>
      <c r="X38" s="15"/>
      <c r="Y38" s="15">
        <f t="shared" si="1"/>
        <v>1389.4</v>
      </c>
      <c r="Z38" s="15">
        <v>0</v>
      </c>
      <c r="AA38" s="15">
        <f t="shared" si="1"/>
        <v>1389.4</v>
      </c>
    </row>
    <row r="39" spans="2:27" ht="153" x14ac:dyDescent="0.55000000000000004">
      <c r="B39" s="16"/>
      <c r="C39" s="13" t="s">
        <v>454</v>
      </c>
      <c r="D39" s="17" t="s">
        <v>30</v>
      </c>
      <c r="E39" s="17"/>
      <c r="F39" s="17"/>
      <c r="G39" s="14">
        <f>G40+G44+G48+G52+G56+G58+G60+G62+G64+G66</f>
        <v>39478.1</v>
      </c>
      <c r="H39" s="14">
        <f>H40+H44+H48+H52+H56+H58+H60+H62+H64+H66</f>
        <v>-2911.4</v>
      </c>
      <c r="I39" s="14">
        <f>G39+H39</f>
        <v>36566.699999999997</v>
      </c>
      <c r="J39" s="15">
        <f>J40+J44+J48+J52+J56+J58+J60+J62+J64+J66</f>
        <v>111</v>
      </c>
      <c r="K39" s="15">
        <f t="shared" si="10"/>
        <v>36677.699999999997</v>
      </c>
      <c r="L39" s="15">
        <f>L40+L44+L48+L52+L56+L58+L60+L62+L64+L66</f>
        <v>658</v>
      </c>
      <c r="M39" s="14">
        <f t="shared" si="4"/>
        <v>37335.699999999997</v>
      </c>
      <c r="N39" s="15">
        <f>N40+N44+N48+N52+N56+N58+N60+N62+N64+N66</f>
        <v>0</v>
      </c>
      <c r="O39" s="14">
        <f t="shared" si="5"/>
        <v>37335.699999999997</v>
      </c>
      <c r="P39" s="15">
        <f>P40+P44+P48+P52+P56+P58+P60+P62+P64+P66</f>
        <v>0</v>
      </c>
      <c r="Q39" s="14">
        <f t="shared" si="6"/>
        <v>37335.699999999997</v>
      </c>
      <c r="R39" s="15">
        <f>R40+R44+R48+R52+R56+R58+R60+R62+R64+R66</f>
        <v>0</v>
      </c>
      <c r="S39" s="14">
        <f t="shared" si="7"/>
        <v>37335.699999999997</v>
      </c>
      <c r="T39" s="15">
        <f>T40+T44+T48+T52+T56+T58+T60+T62+T64+T66</f>
        <v>0</v>
      </c>
      <c r="U39" s="15">
        <f t="shared" si="8"/>
        <v>37335.699999999997</v>
      </c>
      <c r="V39" s="15">
        <f>V40+V44+V48+V52+V56+V58+V60+V62+V64+V66</f>
        <v>55.3</v>
      </c>
      <c r="W39" s="15">
        <f t="shared" si="0"/>
        <v>37391</v>
      </c>
      <c r="X39" s="15">
        <f>X40+X44+X48+X52+X56+X58+X60+X62+X64+X66</f>
        <v>97.526999999999987</v>
      </c>
      <c r="Y39" s="15">
        <f t="shared" si="1"/>
        <v>37488.527000000002</v>
      </c>
      <c r="Z39" s="15">
        <f>Z40+Z44+Z48+Z52+Z56+Z58+Z60+Z62+Z64+Z66</f>
        <v>-21.739000000000001</v>
      </c>
      <c r="AA39" s="15">
        <f t="shared" si="1"/>
        <v>37466.788</v>
      </c>
    </row>
    <row r="40" spans="2:27" ht="114.75" x14ac:dyDescent="0.55000000000000004">
      <c r="B40" s="16"/>
      <c r="C40" s="13" t="s">
        <v>19</v>
      </c>
      <c r="D40" s="17" t="s">
        <v>31</v>
      </c>
      <c r="E40" s="17"/>
      <c r="F40" s="17"/>
      <c r="G40" s="14">
        <f>G41+G42+G43</f>
        <v>5117.8999999999996</v>
      </c>
      <c r="H40" s="14"/>
      <c r="I40" s="14">
        <f>G40+H40</f>
        <v>5117.8999999999996</v>
      </c>
      <c r="J40" s="15"/>
      <c r="K40" s="15">
        <f t="shared" si="10"/>
        <v>5117.8999999999996</v>
      </c>
      <c r="L40" s="15">
        <f>L41+L42+L43</f>
        <v>55</v>
      </c>
      <c r="M40" s="14">
        <f t="shared" si="4"/>
        <v>5172.8999999999996</v>
      </c>
      <c r="N40" s="15">
        <f>N41+N42+N43</f>
        <v>0</v>
      </c>
      <c r="O40" s="14">
        <f t="shared" si="5"/>
        <v>5172.8999999999996</v>
      </c>
      <c r="P40" s="15">
        <f>P41+P42+P43</f>
        <v>0</v>
      </c>
      <c r="Q40" s="14">
        <f t="shared" si="6"/>
        <v>5172.8999999999996</v>
      </c>
      <c r="R40" s="15">
        <f>R41+R42+R43</f>
        <v>0</v>
      </c>
      <c r="S40" s="14">
        <f t="shared" si="7"/>
        <v>5172.8999999999996</v>
      </c>
      <c r="T40" s="15">
        <f>T41+T42+T43</f>
        <v>0</v>
      </c>
      <c r="U40" s="15">
        <f t="shared" si="8"/>
        <v>5172.8999999999996</v>
      </c>
      <c r="V40" s="15">
        <f>V41+V42+V43</f>
        <v>23.9</v>
      </c>
      <c r="W40" s="15">
        <f t="shared" si="0"/>
        <v>5196.7999999999993</v>
      </c>
      <c r="X40" s="15">
        <f>X41+X42+X43</f>
        <v>-2.9060000000000001</v>
      </c>
      <c r="Y40" s="15">
        <f t="shared" si="1"/>
        <v>5193.8939999999993</v>
      </c>
      <c r="Z40" s="15">
        <f>Z41+Z42+Z43</f>
        <v>0</v>
      </c>
      <c r="AA40" s="15">
        <f t="shared" si="1"/>
        <v>5193.8939999999993</v>
      </c>
    </row>
    <row r="41" spans="2:27" ht="279" customHeight="1" x14ac:dyDescent="0.55000000000000004">
      <c r="B41" s="16"/>
      <c r="C41" s="13" t="s">
        <v>455</v>
      </c>
      <c r="D41" s="17" t="s">
        <v>31</v>
      </c>
      <c r="E41" s="17">
        <v>100</v>
      </c>
      <c r="F41" s="17">
        <v>9</v>
      </c>
      <c r="G41" s="14">
        <v>4810.8999999999996</v>
      </c>
      <c r="H41" s="14"/>
      <c r="I41" s="14">
        <f>G41+H41</f>
        <v>4810.8999999999996</v>
      </c>
      <c r="J41" s="15"/>
      <c r="K41" s="15">
        <f t="shared" si="10"/>
        <v>4810.8999999999996</v>
      </c>
      <c r="L41" s="15"/>
      <c r="M41" s="14">
        <f t="shared" si="4"/>
        <v>4810.8999999999996</v>
      </c>
      <c r="N41" s="15"/>
      <c r="O41" s="14">
        <f t="shared" si="5"/>
        <v>4810.8999999999996</v>
      </c>
      <c r="P41" s="15"/>
      <c r="Q41" s="14">
        <f t="shared" si="6"/>
        <v>4810.8999999999996</v>
      </c>
      <c r="R41" s="15"/>
      <c r="S41" s="14">
        <f t="shared" si="7"/>
        <v>4810.8999999999996</v>
      </c>
      <c r="T41" s="15"/>
      <c r="U41" s="15">
        <f t="shared" si="8"/>
        <v>4810.8999999999996</v>
      </c>
      <c r="V41" s="15">
        <v>0</v>
      </c>
      <c r="W41" s="15">
        <f t="shared" si="0"/>
        <v>4810.8999999999996</v>
      </c>
      <c r="X41" s="15">
        <v>0</v>
      </c>
      <c r="Y41" s="15">
        <f t="shared" si="1"/>
        <v>4810.8999999999996</v>
      </c>
      <c r="Z41" s="15">
        <v>0</v>
      </c>
      <c r="AA41" s="15">
        <f t="shared" si="1"/>
        <v>4810.8999999999996</v>
      </c>
    </row>
    <row r="42" spans="2:27" ht="114.75" x14ac:dyDescent="0.55000000000000004">
      <c r="B42" s="16"/>
      <c r="C42" s="18" t="s">
        <v>13</v>
      </c>
      <c r="D42" s="17" t="s">
        <v>31</v>
      </c>
      <c r="E42" s="17">
        <v>200</v>
      </c>
      <c r="F42" s="17">
        <v>9</v>
      </c>
      <c r="G42" s="14">
        <v>303</v>
      </c>
      <c r="H42" s="14"/>
      <c r="I42" s="14">
        <f t="shared" ref="I42:I43" si="12">G42+H42</f>
        <v>303</v>
      </c>
      <c r="J42" s="15"/>
      <c r="K42" s="15">
        <f t="shared" si="10"/>
        <v>303</v>
      </c>
      <c r="L42" s="15">
        <v>55</v>
      </c>
      <c r="M42" s="14">
        <f t="shared" si="4"/>
        <v>358</v>
      </c>
      <c r="N42" s="15">
        <v>0</v>
      </c>
      <c r="O42" s="14">
        <f t="shared" si="5"/>
        <v>358</v>
      </c>
      <c r="P42" s="15">
        <v>0</v>
      </c>
      <c r="Q42" s="14">
        <f t="shared" si="6"/>
        <v>358</v>
      </c>
      <c r="R42" s="15">
        <v>0</v>
      </c>
      <c r="S42" s="14">
        <f t="shared" si="7"/>
        <v>358</v>
      </c>
      <c r="T42" s="15">
        <v>0</v>
      </c>
      <c r="U42" s="15">
        <f t="shared" si="8"/>
        <v>358</v>
      </c>
      <c r="V42" s="15">
        <v>23.9</v>
      </c>
      <c r="W42" s="15">
        <f t="shared" si="0"/>
        <v>381.9</v>
      </c>
      <c r="X42" s="15"/>
      <c r="Y42" s="15">
        <f t="shared" si="1"/>
        <v>381.9</v>
      </c>
      <c r="Z42" s="15">
        <v>0</v>
      </c>
      <c r="AA42" s="15">
        <f t="shared" si="1"/>
        <v>381.9</v>
      </c>
    </row>
    <row r="43" spans="2:27" x14ac:dyDescent="0.55000000000000004">
      <c r="B43" s="16"/>
      <c r="C43" s="18" t="s">
        <v>21</v>
      </c>
      <c r="D43" s="17" t="s">
        <v>31</v>
      </c>
      <c r="E43" s="17">
        <v>800</v>
      </c>
      <c r="F43" s="17">
        <v>9</v>
      </c>
      <c r="G43" s="14">
        <v>4</v>
      </c>
      <c r="H43" s="14"/>
      <c r="I43" s="14">
        <f t="shared" si="12"/>
        <v>4</v>
      </c>
      <c r="J43" s="15"/>
      <c r="K43" s="15">
        <f t="shared" si="10"/>
        <v>4</v>
      </c>
      <c r="L43" s="15"/>
      <c r="M43" s="14">
        <f t="shared" si="4"/>
        <v>4</v>
      </c>
      <c r="N43" s="15"/>
      <c r="O43" s="14">
        <f t="shared" si="5"/>
        <v>4</v>
      </c>
      <c r="P43" s="15"/>
      <c r="Q43" s="14">
        <f t="shared" si="6"/>
        <v>4</v>
      </c>
      <c r="R43" s="15"/>
      <c r="S43" s="14">
        <f t="shared" si="7"/>
        <v>4</v>
      </c>
      <c r="T43" s="15"/>
      <c r="U43" s="15">
        <f t="shared" si="8"/>
        <v>4</v>
      </c>
      <c r="V43" s="15">
        <v>0</v>
      </c>
      <c r="W43" s="15">
        <f t="shared" si="0"/>
        <v>4</v>
      </c>
      <c r="X43" s="15">
        <v>-2.9060000000000001</v>
      </c>
      <c r="Y43" s="15">
        <f t="shared" si="1"/>
        <v>1.0939999999999999</v>
      </c>
      <c r="Z43" s="15">
        <v>0</v>
      </c>
      <c r="AA43" s="15">
        <f t="shared" si="1"/>
        <v>1.0939999999999999</v>
      </c>
    </row>
    <row r="44" spans="2:27" ht="165.75" customHeight="1" x14ac:dyDescent="0.55000000000000004">
      <c r="B44" s="16"/>
      <c r="C44" s="18" t="s">
        <v>22</v>
      </c>
      <c r="D44" s="17" t="s">
        <v>32</v>
      </c>
      <c r="E44" s="17"/>
      <c r="F44" s="17"/>
      <c r="G44" s="14">
        <f>G45+G46+G47</f>
        <v>21648.2</v>
      </c>
      <c r="H44" s="14">
        <f>H45+H46+H47</f>
        <v>74</v>
      </c>
      <c r="I44" s="14">
        <f>G44+H44</f>
        <v>21722.2</v>
      </c>
      <c r="J44" s="15">
        <f>J45+J46+J47</f>
        <v>111</v>
      </c>
      <c r="K44" s="15">
        <f t="shared" si="10"/>
        <v>21833.200000000001</v>
      </c>
      <c r="L44" s="15">
        <f>L45+L46+L47</f>
        <v>603</v>
      </c>
      <c r="M44" s="14">
        <f t="shared" si="4"/>
        <v>22436.2</v>
      </c>
      <c r="N44" s="15">
        <f>N45+N46+N47</f>
        <v>0</v>
      </c>
      <c r="O44" s="14">
        <f t="shared" si="5"/>
        <v>22436.2</v>
      </c>
      <c r="P44" s="15">
        <f>P45+P46+P47</f>
        <v>0</v>
      </c>
      <c r="Q44" s="14">
        <f t="shared" si="6"/>
        <v>22436.2</v>
      </c>
      <c r="R44" s="15">
        <f>R45+R46+R47</f>
        <v>0</v>
      </c>
      <c r="S44" s="14">
        <f t="shared" si="7"/>
        <v>22436.2</v>
      </c>
      <c r="T44" s="15">
        <f>T45+T46+T47</f>
        <v>0</v>
      </c>
      <c r="U44" s="15">
        <f t="shared" si="8"/>
        <v>22436.2</v>
      </c>
      <c r="V44" s="15">
        <f>V45+V46+V47</f>
        <v>31.4</v>
      </c>
      <c r="W44" s="15">
        <f t="shared" si="0"/>
        <v>22467.600000000002</v>
      </c>
      <c r="X44" s="15">
        <f>X45+X46+X47</f>
        <v>-6.3070000000000004</v>
      </c>
      <c r="Y44" s="15">
        <f t="shared" si="1"/>
        <v>22461.293000000001</v>
      </c>
      <c r="Z44" s="15">
        <f>Z45+Z46+Z47</f>
        <v>0</v>
      </c>
      <c r="AA44" s="15">
        <f t="shared" si="1"/>
        <v>22461.293000000001</v>
      </c>
    </row>
    <row r="45" spans="2:27" ht="267.75" x14ac:dyDescent="0.55000000000000004">
      <c r="B45" s="16"/>
      <c r="C45" s="18" t="s">
        <v>455</v>
      </c>
      <c r="D45" s="17" t="s">
        <v>32</v>
      </c>
      <c r="E45" s="17">
        <v>100</v>
      </c>
      <c r="F45" s="17">
        <v>9</v>
      </c>
      <c r="G45" s="14">
        <v>19578.7</v>
      </c>
      <c r="H45" s="14"/>
      <c r="I45" s="14">
        <f>G45+H45</f>
        <v>19578.7</v>
      </c>
      <c r="J45" s="15"/>
      <c r="K45" s="15">
        <f t="shared" si="10"/>
        <v>19578.7</v>
      </c>
      <c r="L45" s="15">
        <v>603</v>
      </c>
      <c r="M45" s="14">
        <f t="shared" si="4"/>
        <v>20181.7</v>
      </c>
      <c r="N45" s="15">
        <v>0</v>
      </c>
      <c r="O45" s="14">
        <f t="shared" si="5"/>
        <v>20181.7</v>
      </c>
      <c r="P45" s="15">
        <v>0</v>
      </c>
      <c r="Q45" s="14">
        <f t="shared" si="6"/>
        <v>20181.7</v>
      </c>
      <c r="R45" s="15">
        <v>0</v>
      </c>
      <c r="S45" s="14">
        <f t="shared" si="7"/>
        <v>20181.7</v>
      </c>
      <c r="T45" s="15">
        <v>0</v>
      </c>
      <c r="U45" s="15">
        <f t="shared" si="8"/>
        <v>20181.7</v>
      </c>
      <c r="V45" s="15">
        <v>0</v>
      </c>
      <c r="W45" s="15">
        <f t="shared" si="0"/>
        <v>20181.7</v>
      </c>
      <c r="X45" s="15">
        <v>0</v>
      </c>
      <c r="Y45" s="15">
        <f t="shared" si="1"/>
        <v>20181.7</v>
      </c>
      <c r="Z45" s="15">
        <v>0</v>
      </c>
      <c r="AA45" s="15">
        <f t="shared" si="1"/>
        <v>20181.7</v>
      </c>
    </row>
    <row r="46" spans="2:27" ht="114.75" x14ac:dyDescent="0.55000000000000004">
      <c r="B46" s="16"/>
      <c r="C46" s="18" t="s">
        <v>13</v>
      </c>
      <c r="D46" s="17" t="s">
        <v>32</v>
      </c>
      <c r="E46" s="17">
        <v>200</v>
      </c>
      <c r="F46" s="17">
        <v>9</v>
      </c>
      <c r="G46" s="14">
        <v>2054.5</v>
      </c>
      <c r="H46" s="14">
        <v>74</v>
      </c>
      <c r="I46" s="14">
        <f t="shared" ref="I46:I47" si="13">G46+H46</f>
        <v>2128.5</v>
      </c>
      <c r="J46" s="15">
        <v>111</v>
      </c>
      <c r="K46" s="15">
        <f t="shared" si="10"/>
        <v>2239.5</v>
      </c>
      <c r="L46" s="15">
        <v>0</v>
      </c>
      <c r="M46" s="14">
        <f t="shared" si="4"/>
        <v>2239.5</v>
      </c>
      <c r="N46" s="15">
        <v>0</v>
      </c>
      <c r="O46" s="14">
        <f t="shared" si="5"/>
        <v>2239.5</v>
      </c>
      <c r="P46" s="15">
        <v>0</v>
      </c>
      <c r="Q46" s="14">
        <f t="shared" si="6"/>
        <v>2239.5</v>
      </c>
      <c r="R46" s="15">
        <v>0</v>
      </c>
      <c r="S46" s="14">
        <f t="shared" si="7"/>
        <v>2239.5</v>
      </c>
      <c r="T46" s="15">
        <v>0</v>
      </c>
      <c r="U46" s="15">
        <f t="shared" si="8"/>
        <v>2239.5</v>
      </c>
      <c r="V46" s="15">
        <v>31.4</v>
      </c>
      <c r="W46" s="15">
        <f t="shared" si="0"/>
        <v>2270.9</v>
      </c>
      <c r="X46" s="15"/>
      <c r="Y46" s="15">
        <f t="shared" si="1"/>
        <v>2270.9</v>
      </c>
      <c r="Z46" s="15"/>
      <c r="AA46" s="15">
        <f t="shared" si="1"/>
        <v>2270.9</v>
      </c>
    </row>
    <row r="47" spans="2:27" x14ac:dyDescent="0.55000000000000004">
      <c r="B47" s="16"/>
      <c r="C47" s="18" t="s">
        <v>21</v>
      </c>
      <c r="D47" s="17" t="s">
        <v>32</v>
      </c>
      <c r="E47" s="17">
        <v>800</v>
      </c>
      <c r="F47" s="17">
        <v>9</v>
      </c>
      <c r="G47" s="14">
        <v>15</v>
      </c>
      <c r="H47" s="14"/>
      <c r="I47" s="14">
        <f t="shared" si="13"/>
        <v>15</v>
      </c>
      <c r="J47" s="15"/>
      <c r="K47" s="15">
        <f t="shared" si="10"/>
        <v>15</v>
      </c>
      <c r="L47" s="15"/>
      <c r="M47" s="14">
        <f t="shared" si="4"/>
        <v>15</v>
      </c>
      <c r="N47" s="15"/>
      <c r="O47" s="14">
        <f t="shared" si="5"/>
        <v>15</v>
      </c>
      <c r="P47" s="15"/>
      <c r="Q47" s="14">
        <f t="shared" si="6"/>
        <v>15</v>
      </c>
      <c r="R47" s="15"/>
      <c r="S47" s="14">
        <f t="shared" si="7"/>
        <v>15</v>
      </c>
      <c r="T47" s="15"/>
      <c r="U47" s="15">
        <f t="shared" si="8"/>
        <v>15</v>
      </c>
      <c r="V47" s="15"/>
      <c r="W47" s="15">
        <f t="shared" si="0"/>
        <v>15</v>
      </c>
      <c r="X47" s="15">
        <v>-6.3070000000000004</v>
      </c>
      <c r="Y47" s="15">
        <f t="shared" si="1"/>
        <v>8.6929999999999996</v>
      </c>
      <c r="Z47" s="15">
        <v>0</v>
      </c>
      <c r="AA47" s="15">
        <f t="shared" si="1"/>
        <v>8.6929999999999996</v>
      </c>
    </row>
    <row r="48" spans="2:27" x14ac:dyDescent="0.55000000000000004">
      <c r="B48" s="16"/>
      <c r="C48" s="18" t="s">
        <v>23</v>
      </c>
      <c r="D48" s="17" t="s">
        <v>33</v>
      </c>
      <c r="E48" s="17"/>
      <c r="F48" s="17"/>
      <c r="G48" s="14">
        <f>G50+G51</f>
        <v>100</v>
      </c>
      <c r="H48" s="14">
        <f>H50+H51</f>
        <v>1010</v>
      </c>
      <c r="I48" s="14">
        <f t="shared" ref="I48:I55" si="14">G48+H48</f>
        <v>1110</v>
      </c>
      <c r="J48" s="15">
        <f>J50+J51</f>
        <v>0</v>
      </c>
      <c r="K48" s="15">
        <f t="shared" si="10"/>
        <v>1110</v>
      </c>
      <c r="L48" s="15">
        <f>L50+L51+L49</f>
        <v>0</v>
      </c>
      <c r="M48" s="14">
        <f t="shared" si="4"/>
        <v>1110</v>
      </c>
      <c r="N48" s="15">
        <f>N50+N51+N49</f>
        <v>0</v>
      </c>
      <c r="O48" s="14">
        <f t="shared" si="5"/>
        <v>1110</v>
      </c>
      <c r="P48" s="15">
        <f>P50+P51+P49</f>
        <v>0</v>
      </c>
      <c r="Q48" s="14">
        <f t="shared" si="6"/>
        <v>1110</v>
      </c>
      <c r="R48" s="15">
        <f>R50+R51+R49</f>
        <v>0</v>
      </c>
      <c r="S48" s="14">
        <f t="shared" si="7"/>
        <v>1110</v>
      </c>
      <c r="T48" s="15">
        <f>T50+T51+T49</f>
        <v>0</v>
      </c>
      <c r="U48" s="15">
        <f t="shared" si="8"/>
        <v>1110</v>
      </c>
      <c r="V48" s="15">
        <f>V50+V51+V49</f>
        <v>0</v>
      </c>
      <c r="W48" s="15">
        <f t="shared" si="0"/>
        <v>1110</v>
      </c>
      <c r="X48" s="15">
        <f>X50+X51+X49</f>
        <v>0</v>
      </c>
      <c r="Y48" s="15">
        <f t="shared" si="1"/>
        <v>1110</v>
      </c>
      <c r="Z48" s="15">
        <f>Z50+Z51+Z49</f>
        <v>0</v>
      </c>
      <c r="AA48" s="15">
        <f t="shared" si="1"/>
        <v>1110</v>
      </c>
    </row>
    <row r="49" spans="2:27" ht="243.75" customHeight="1" x14ac:dyDescent="0.55000000000000004">
      <c r="B49" s="16"/>
      <c r="C49" s="13" t="s">
        <v>455</v>
      </c>
      <c r="D49" s="17" t="s">
        <v>33</v>
      </c>
      <c r="E49" s="17">
        <v>100</v>
      </c>
      <c r="F49" s="17">
        <v>9</v>
      </c>
      <c r="G49" s="14"/>
      <c r="H49" s="14"/>
      <c r="I49" s="14"/>
      <c r="J49" s="15"/>
      <c r="K49" s="15">
        <v>0</v>
      </c>
      <c r="L49" s="15">
        <v>29.113</v>
      </c>
      <c r="M49" s="15">
        <f>K49+L49</f>
        <v>29.113</v>
      </c>
      <c r="N49" s="15">
        <v>0</v>
      </c>
      <c r="O49" s="14">
        <f t="shared" si="5"/>
        <v>29.113</v>
      </c>
      <c r="P49" s="15">
        <v>0</v>
      </c>
      <c r="Q49" s="14">
        <f t="shared" si="6"/>
        <v>29.113</v>
      </c>
      <c r="R49" s="15">
        <v>0</v>
      </c>
      <c r="S49" s="14">
        <f t="shared" si="7"/>
        <v>29.113</v>
      </c>
      <c r="T49" s="15">
        <v>0</v>
      </c>
      <c r="U49" s="15">
        <f t="shared" si="8"/>
        <v>29.113</v>
      </c>
      <c r="V49" s="15">
        <v>0</v>
      </c>
      <c r="W49" s="15">
        <f t="shared" si="0"/>
        <v>29.113</v>
      </c>
      <c r="X49" s="15">
        <v>0</v>
      </c>
      <c r="Y49" s="15">
        <f t="shared" si="1"/>
        <v>29.113</v>
      </c>
      <c r="Z49" s="15">
        <v>0</v>
      </c>
      <c r="AA49" s="15">
        <f t="shared" si="1"/>
        <v>29.113</v>
      </c>
    </row>
    <row r="50" spans="2:27" ht="114.75" x14ac:dyDescent="0.55000000000000004">
      <c r="B50" s="16"/>
      <c r="C50" s="18" t="s">
        <v>13</v>
      </c>
      <c r="D50" s="17" t="s">
        <v>33</v>
      </c>
      <c r="E50" s="17">
        <v>200</v>
      </c>
      <c r="F50" s="17">
        <v>9</v>
      </c>
      <c r="G50" s="14">
        <v>100</v>
      </c>
      <c r="H50" s="14">
        <v>910</v>
      </c>
      <c r="I50" s="14">
        <f t="shared" si="14"/>
        <v>1010</v>
      </c>
      <c r="J50" s="15">
        <v>0</v>
      </c>
      <c r="K50" s="15">
        <f t="shared" si="10"/>
        <v>1010</v>
      </c>
      <c r="L50" s="15">
        <v>-65.673000000000002</v>
      </c>
      <c r="M50" s="14">
        <f t="shared" si="4"/>
        <v>944.327</v>
      </c>
      <c r="N50" s="15">
        <v>0</v>
      </c>
      <c r="O50" s="14">
        <f t="shared" si="5"/>
        <v>944.327</v>
      </c>
      <c r="P50" s="15">
        <v>0</v>
      </c>
      <c r="Q50" s="14">
        <f t="shared" si="6"/>
        <v>944.327</v>
      </c>
      <c r="R50" s="15">
        <v>0</v>
      </c>
      <c r="S50" s="14">
        <f t="shared" si="7"/>
        <v>944.327</v>
      </c>
      <c r="T50" s="15">
        <v>0</v>
      </c>
      <c r="U50" s="15">
        <f t="shared" si="8"/>
        <v>944.327</v>
      </c>
      <c r="V50" s="15">
        <v>0</v>
      </c>
      <c r="W50" s="15">
        <f t="shared" si="0"/>
        <v>944.327</v>
      </c>
      <c r="X50" s="15">
        <v>0</v>
      </c>
      <c r="Y50" s="15">
        <f t="shared" si="1"/>
        <v>944.327</v>
      </c>
      <c r="Z50" s="15">
        <v>0</v>
      </c>
      <c r="AA50" s="15">
        <f t="shared" si="1"/>
        <v>944.327</v>
      </c>
    </row>
    <row r="51" spans="2:27" ht="133.5" customHeight="1" x14ac:dyDescent="0.55000000000000004">
      <c r="B51" s="16"/>
      <c r="C51" s="18" t="s">
        <v>8</v>
      </c>
      <c r="D51" s="17" t="s">
        <v>33</v>
      </c>
      <c r="E51" s="17">
        <v>600</v>
      </c>
      <c r="F51" s="17">
        <v>9</v>
      </c>
      <c r="G51" s="14"/>
      <c r="H51" s="14">
        <v>100</v>
      </c>
      <c r="I51" s="14">
        <f t="shared" si="14"/>
        <v>100</v>
      </c>
      <c r="J51" s="15">
        <v>0</v>
      </c>
      <c r="K51" s="15">
        <f t="shared" si="10"/>
        <v>100</v>
      </c>
      <c r="L51" s="15">
        <v>36.56</v>
      </c>
      <c r="M51" s="14">
        <f t="shared" si="4"/>
        <v>136.56</v>
      </c>
      <c r="N51" s="15">
        <v>0</v>
      </c>
      <c r="O51" s="14">
        <f t="shared" si="5"/>
        <v>136.56</v>
      </c>
      <c r="P51" s="15">
        <v>0</v>
      </c>
      <c r="Q51" s="14">
        <f t="shared" si="6"/>
        <v>136.56</v>
      </c>
      <c r="R51" s="15">
        <v>0</v>
      </c>
      <c r="S51" s="14">
        <f t="shared" si="7"/>
        <v>136.56</v>
      </c>
      <c r="T51" s="15">
        <v>0</v>
      </c>
      <c r="U51" s="15">
        <f t="shared" si="8"/>
        <v>136.56</v>
      </c>
      <c r="V51" s="15">
        <v>0</v>
      </c>
      <c r="W51" s="15">
        <f t="shared" si="0"/>
        <v>136.56</v>
      </c>
      <c r="X51" s="15">
        <v>0</v>
      </c>
      <c r="Y51" s="15">
        <f t="shared" si="1"/>
        <v>136.56</v>
      </c>
      <c r="Z51" s="15">
        <v>0</v>
      </c>
      <c r="AA51" s="15">
        <f t="shared" si="1"/>
        <v>136.56</v>
      </c>
    </row>
    <row r="52" spans="2:27" ht="153" x14ac:dyDescent="0.55000000000000004">
      <c r="B52" s="16"/>
      <c r="C52" s="18" t="s">
        <v>24</v>
      </c>
      <c r="D52" s="17" t="s">
        <v>505</v>
      </c>
      <c r="E52" s="17"/>
      <c r="F52" s="17"/>
      <c r="G52" s="14">
        <f>G53+G54+G55</f>
        <v>7450</v>
      </c>
      <c r="H52" s="14">
        <f>H53+H54+H55</f>
        <v>-950</v>
      </c>
      <c r="I52" s="14">
        <f t="shared" si="14"/>
        <v>6500</v>
      </c>
      <c r="J52" s="15">
        <f>J53+J54+J55</f>
        <v>0</v>
      </c>
      <c r="K52" s="15">
        <f t="shared" si="10"/>
        <v>6500</v>
      </c>
      <c r="L52" s="15">
        <f>L53+L54+L55</f>
        <v>0</v>
      </c>
      <c r="M52" s="14">
        <f t="shared" si="4"/>
        <v>6500</v>
      </c>
      <c r="N52" s="15">
        <f>N53+N54+N55</f>
        <v>0</v>
      </c>
      <c r="O52" s="14">
        <f t="shared" si="5"/>
        <v>6500</v>
      </c>
      <c r="P52" s="15">
        <f>P53+P54+P55</f>
        <v>0</v>
      </c>
      <c r="Q52" s="14">
        <f t="shared" si="6"/>
        <v>6500</v>
      </c>
      <c r="R52" s="15">
        <f>R53+R54+R55</f>
        <v>0</v>
      </c>
      <c r="S52" s="14">
        <f t="shared" si="7"/>
        <v>6500</v>
      </c>
      <c r="T52" s="15">
        <f>T53+T54+T55</f>
        <v>0</v>
      </c>
      <c r="U52" s="15">
        <f t="shared" si="8"/>
        <v>6500</v>
      </c>
      <c r="V52" s="15">
        <f>V53+V54+V55</f>
        <v>0</v>
      </c>
      <c r="W52" s="15">
        <f t="shared" si="0"/>
        <v>6500</v>
      </c>
      <c r="X52" s="15">
        <f>X53+X54+X55</f>
        <v>106.74</v>
      </c>
      <c r="Y52" s="15">
        <f t="shared" si="1"/>
        <v>6606.74</v>
      </c>
      <c r="Z52" s="15">
        <f>Z53+Z54+Z55</f>
        <v>0</v>
      </c>
      <c r="AA52" s="15">
        <f t="shared" si="1"/>
        <v>6606.74</v>
      </c>
    </row>
    <row r="53" spans="2:27" ht="114.75" x14ac:dyDescent="0.55000000000000004">
      <c r="B53" s="16"/>
      <c r="C53" s="18" t="s">
        <v>13</v>
      </c>
      <c r="D53" s="17" t="s">
        <v>505</v>
      </c>
      <c r="E53" s="17">
        <v>200</v>
      </c>
      <c r="F53" s="17">
        <v>9</v>
      </c>
      <c r="G53" s="14">
        <v>650</v>
      </c>
      <c r="H53" s="14">
        <v>-650</v>
      </c>
      <c r="I53" s="14">
        <f t="shared" si="14"/>
        <v>0</v>
      </c>
      <c r="J53" s="15">
        <v>0</v>
      </c>
      <c r="K53" s="15">
        <f t="shared" si="10"/>
        <v>0</v>
      </c>
      <c r="L53" s="15">
        <v>0</v>
      </c>
      <c r="M53" s="14">
        <f t="shared" si="4"/>
        <v>0</v>
      </c>
      <c r="N53" s="15">
        <v>0</v>
      </c>
      <c r="O53" s="14">
        <f t="shared" si="5"/>
        <v>0</v>
      </c>
      <c r="P53" s="15">
        <v>0</v>
      </c>
      <c r="Q53" s="14">
        <f t="shared" si="6"/>
        <v>0</v>
      </c>
      <c r="R53" s="15">
        <v>0</v>
      </c>
      <c r="S53" s="14">
        <f t="shared" si="7"/>
        <v>0</v>
      </c>
      <c r="T53" s="15">
        <v>0</v>
      </c>
      <c r="U53" s="15">
        <f t="shared" si="8"/>
        <v>0</v>
      </c>
      <c r="V53" s="15">
        <v>0</v>
      </c>
      <c r="W53" s="15">
        <f t="shared" ref="W53:W76" si="15">U53+V53</f>
        <v>0</v>
      </c>
      <c r="X53" s="15">
        <v>0</v>
      </c>
      <c r="Y53" s="15">
        <f t="shared" ref="Y53:AA76" si="16">W53+X53</f>
        <v>0</v>
      </c>
      <c r="Z53" s="15">
        <v>0</v>
      </c>
      <c r="AA53" s="15">
        <f t="shared" si="16"/>
        <v>0</v>
      </c>
    </row>
    <row r="54" spans="2:27" x14ac:dyDescent="0.55000000000000004">
      <c r="B54" s="35"/>
      <c r="C54" s="41" t="s">
        <v>8</v>
      </c>
      <c r="D54" s="33" t="s">
        <v>505</v>
      </c>
      <c r="E54" s="33">
        <v>600</v>
      </c>
      <c r="F54" s="17">
        <v>2</v>
      </c>
      <c r="G54" s="14">
        <f>3500+3000</f>
        <v>6500</v>
      </c>
      <c r="H54" s="14"/>
      <c r="I54" s="14">
        <f t="shared" si="14"/>
        <v>6500</v>
      </c>
      <c r="J54" s="15"/>
      <c r="K54" s="15">
        <f t="shared" si="10"/>
        <v>6500</v>
      </c>
      <c r="L54" s="15"/>
      <c r="M54" s="14">
        <f t="shared" si="4"/>
        <v>6500</v>
      </c>
      <c r="N54" s="15"/>
      <c r="O54" s="14">
        <f t="shared" si="5"/>
        <v>6500</v>
      </c>
      <c r="P54" s="15"/>
      <c r="Q54" s="14">
        <f t="shared" si="6"/>
        <v>6500</v>
      </c>
      <c r="R54" s="15"/>
      <c r="S54" s="14">
        <f t="shared" si="7"/>
        <v>6500</v>
      </c>
      <c r="T54" s="15"/>
      <c r="U54" s="15">
        <f t="shared" si="8"/>
        <v>6500</v>
      </c>
      <c r="V54" s="15"/>
      <c r="W54" s="15">
        <f t="shared" si="15"/>
        <v>6500</v>
      </c>
      <c r="X54" s="15">
        <v>106.74</v>
      </c>
      <c r="Y54" s="15">
        <f t="shared" si="16"/>
        <v>6606.74</v>
      </c>
      <c r="Z54" s="15">
        <v>0</v>
      </c>
      <c r="AA54" s="15">
        <f t="shared" si="16"/>
        <v>6606.74</v>
      </c>
    </row>
    <row r="55" spans="2:27" ht="71.25" customHeight="1" x14ac:dyDescent="0.55000000000000004">
      <c r="B55" s="35"/>
      <c r="C55" s="41"/>
      <c r="D55" s="33"/>
      <c r="E55" s="33"/>
      <c r="F55" s="17">
        <v>9</v>
      </c>
      <c r="G55" s="14">
        <v>300</v>
      </c>
      <c r="H55" s="14">
        <v>-300</v>
      </c>
      <c r="I55" s="14">
        <f t="shared" si="14"/>
        <v>0</v>
      </c>
      <c r="J55" s="15">
        <v>0</v>
      </c>
      <c r="K55" s="15">
        <f t="shared" si="10"/>
        <v>0</v>
      </c>
      <c r="L55" s="15">
        <v>0</v>
      </c>
      <c r="M55" s="14">
        <f t="shared" si="4"/>
        <v>0</v>
      </c>
      <c r="N55" s="15">
        <v>0</v>
      </c>
      <c r="O55" s="14">
        <f t="shared" si="5"/>
        <v>0</v>
      </c>
      <c r="P55" s="15">
        <v>0</v>
      </c>
      <c r="Q55" s="14">
        <f t="shared" si="6"/>
        <v>0</v>
      </c>
      <c r="R55" s="15">
        <v>0</v>
      </c>
      <c r="S55" s="14">
        <f t="shared" si="7"/>
        <v>0</v>
      </c>
      <c r="T55" s="15">
        <v>0</v>
      </c>
      <c r="U55" s="15">
        <f t="shared" si="8"/>
        <v>0</v>
      </c>
      <c r="V55" s="15">
        <v>0</v>
      </c>
      <c r="W55" s="15">
        <f t="shared" si="15"/>
        <v>0</v>
      </c>
      <c r="X55" s="15">
        <v>0</v>
      </c>
      <c r="Y55" s="15">
        <f t="shared" si="16"/>
        <v>0</v>
      </c>
      <c r="Z55" s="15">
        <v>0</v>
      </c>
      <c r="AA55" s="15">
        <f t="shared" si="16"/>
        <v>0</v>
      </c>
    </row>
    <row r="56" spans="2:27" ht="409.5" x14ac:dyDescent="0.55000000000000004">
      <c r="B56" s="16"/>
      <c r="C56" s="7" t="s">
        <v>520</v>
      </c>
      <c r="D56" s="17" t="s">
        <v>34</v>
      </c>
      <c r="E56" s="17"/>
      <c r="F56" s="17"/>
      <c r="G56" s="14">
        <f>G57</f>
        <v>716.6</v>
      </c>
      <c r="H56" s="14">
        <f>H57</f>
        <v>0</v>
      </c>
      <c r="I56" s="14">
        <f>I57</f>
        <v>716.6</v>
      </c>
      <c r="J56" s="15">
        <f>J57</f>
        <v>0</v>
      </c>
      <c r="K56" s="15">
        <f t="shared" si="10"/>
        <v>716.6</v>
      </c>
      <c r="L56" s="15">
        <f>L57</f>
        <v>0</v>
      </c>
      <c r="M56" s="14">
        <f t="shared" si="4"/>
        <v>716.6</v>
      </c>
      <c r="N56" s="15">
        <f>N57</f>
        <v>0</v>
      </c>
      <c r="O56" s="14">
        <f t="shared" si="5"/>
        <v>716.6</v>
      </c>
      <c r="P56" s="15">
        <f>P57</f>
        <v>0</v>
      </c>
      <c r="Q56" s="14">
        <f t="shared" si="6"/>
        <v>716.6</v>
      </c>
      <c r="R56" s="15">
        <f>R57</f>
        <v>0</v>
      </c>
      <c r="S56" s="14">
        <f t="shared" si="7"/>
        <v>716.6</v>
      </c>
      <c r="T56" s="15">
        <f>T57</f>
        <v>0</v>
      </c>
      <c r="U56" s="15">
        <f t="shared" si="8"/>
        <v>716.6</v>
      </c>
      <c r="V56" s="15">
        <f>V57</f>
        <v>0</v>
      </c>
      <c r="W56" s="15">
        <f t="shared" si="15"/>
        <v>716.6</v>
      </c>
      <c r="X56" s="15">
        <f>X57</f>
        <v>0</v>
      </c>
      <c r="Y56" s="15">
        <f t="shared" si="16"/>
        <v>716.6</v>
      </c>
      <c r="Z56" s="15">
        <f>Z57</f>
        <v>0</v>
      </c>
      <c r="AA56" s="15">
        <f t="shared" si="16"/>
        <v>716.6</v>
      </c>
    </row>
    <row r="57" spans="2:27" ht="160.5" customHeight="1" x14ac:dyDescent="0.55000000000000004">
      <c r="B57" s="16"/>
      <c r="C57" s="18" t="s">
        <v>25</v>
      </c>
      <c r="D57" s="17" t="s">
        <v>34</v>
      </c>
      <c r="E57" s="17">
        <v>600</v>
      </c>
      <c r="F57" s="17"/>
      <c r="G57" s="14">
        <v>716.6</v>
      </c>
      <c r="H57" s="14"/>
      <c r="I57" s="14">
        <f>G57+H57</f>
        <v>716.6</v>
      </c>
      <c r="J57" s="15"/>
      <c r="K57" s="15">
        <f t="shared" si="10"/>
        <v>716.6</v>
      </c>
      <c r="L57" s="15"/>
      <c r="M57" s="14">
        <f t="shared" si="4"/>
        <v>716.6</v>
      </c>
      <c r="N57" s="15"/>
      <c r="O57" s="14">
        <f t="shared" si="5"/>
        <v>716.6</v>
      </c>
      <c r="P57" s="15"/>
      <c r="Q57" s="14">
        <f t="shared" si="6"/>
        <v>716.6</v>
      </c>
      <c r="R57" s="15"/>
      <c r="S57" s="14">
        <f t="shared" si="7"/>
        <v>716.6</v>
      </c>
      <c r="T57" s="15"/>
      <c r="U57" s="15">
        <f t="shared" si="8"/>
        <v>716.6</v>
      </c>
      <c r="V57" s="15"/>
      <c r="W57" s="15">
        <f t="shared" si="15"/>
        <v>716.6</v>
      </c>
      <c r="X57" s="15"/>
      <c r="Y57" s="15">
        <f t="shared" si="16"/>
        <v>716.6</v>
      </c>
      <c r="Z57" s="15"/>
      <c r="AA57" s="15">
        <f t="shared" si="16"/>
        <v>716.6</v>
      </c>
    </row>
    <row r="58" spans="2:27" ht="114.75" x14ac:dyDescent="0.55000000000000004">
      <c r="B58" s="16"/>
      <c r="C58" s="18" t="s">
        <v>26</v>
      </c>
      <c r="D58" s="17" t="s">
        <v>504</v>
      </c>
      <c r="E58" s="17"/>
      <c r="F58" s="17"/>
      <c r="G58" s="14">
        <f>G59</f>
        <v>500</v>
      </c>
      <c r="H58" s="14">
        <f>H59</f>
        <v>-500</v>
      </c>
      <c r="I58" s="14">
        <f>I59</f>
        <v>0</v>
      </c>
      <c r="J58" s="15">
        <f>J59</f>
        <v>0</v>
      </c>
      <c r="K58" s="15">
        <f t="shared" si="10"/>
        <v>0</v>
      </c>
      <c r="L58" s="15">
        <f>L59</f>
        <v>0</v>
      </c>
      <c r="M58" s="14">
        <f t="shared" si="4"/>
        <v>0</v>
      </c>
      <c r="N58" s="15">
        <f>N59</f>
        <v>0</v>
      </c>
      <c r="O58" s="14">
        <f t="shared" si="5"/>
        <v>0</v>
      </c>
      <c r="P58" s="15">
        <f>P59</f>
        <v>0</v>
      </c>
      <c r="Q58" s="14">
        <f t="shared" si="6"/>
        <v>0</v>
      </c>
      <c r="R58" s="15">
        <f>R59</f>
        <v>0</v>
      </c>
      <c r="S58" s="14">
        <f t="shared" si="7"/>
        <v>0</v>
      </c>
      <c r="T58" s="15">
        <f>T59</f>
        <v>0</v>
      </c>
      <c r="U58" s="15">
        <f t="shared" si="8"/>
        <v>0</v>
      </c>
      <c r="V58" s="15">
        <f>V59</f>
        <v>0</v>
      </c>
      <c r="W58" s="15">
        <f t="shared" si="15"/>
        <v>0</v>
      </c>
      <c r="X58" s="15">
        <f>X59</f>
        <v>0</v>
      </c>
      <c r="Y58" s="15">
        <f t="shared" si="16"/>
        <v>0</v>
      </c>
      <c r="Z58" s="15">
        <f>Z59</f>
        <v>0</v>
      </c>
      <c r="AA58" s="15">
        <f t="shared" si="16"/>
        <v>0</v>
      </c>
    </row>
    <row r="59" spans="2:27" ht="114.75" x14ac:dyDescent="0.55000000000000004">
      <c r="B59" s="16"/>
      <c r="C59" s="18" t="s">
        <v>25</v>
      </c>
      <c r="D59" s="17" t="s">
        <v>504</v>
      </c>
      <c r="E59" s="17">
        <v>600</v>
      </c>
      <c r="F59" s="17">
        <v>2</v>
      </c>
      <c r="G59" s="14">
        <v>500</v>
      </c>
      <c r="H59" s="14">
        <v>-500</v>
      </c>
      <c r="I59" s="14">
        <f>G59+H59</f>
        <v>0</v>
      </c>
      <c r="J59" s="15">
        <v>0</v>
      </c>
      <c r="K59" s="15">
        <f t="shared" si="10"/>
        <v>0</v>
      </c>
      <c r="L59" s="15">
        <v>0</v>
      </c>
      <c r="M59" s="14">
        <f t="shared" si="4"/>
        <v>0</v>
      </c>
      <c r="N59" s="15">
        <v>0</v>
      </c>
      <c r="O59" s="14">
        <f t="shared" si="5"/>
        <v>0</v>
      </c>
      <c r="P59" s="15">
        <v>0</v>
      </c>
      <c r="Q59" s="14">
        <f t="shared" si="6"/>
        <v>0</v>
      </c>
      <c r="R59" s="15">
        <v>0</v>
      </c>
      <c r="S59" s="14">
        <f t="shared" si="7"/>
        <v>0</v>
      </c>
      <c r="T59" s="15">
        <v>0</v>
      </c>
      <c r="U59" s="15">
        <f t="shared" si="8"/>
        <v>0</v>
      </c>
      <c r="V59" s="15">
        <v>0</v>
      </c>
      <c r="W59" s="15">
        <f t="shared" si="15"/>
        <v>0</v>
      </c>
      <c r="X59" s="15">
        <v>0</v>
      </c>
      <c r="Y59" s="15">
        <f t="shared" si="16"/>
        <v>0</v>
      </c>
      <c r="Z59" s="15">
        <v>0</v>
      </c>
      <c r="AA59" s="15">
        <f t="shared" si="16"/>
        <v>0</v>
      </c>
    </row>
    <row r="60" spans="2:27" ht="191.25" x14ac:dyDescent="0.55000000000000004">
      <c r="B60" s="16"/>
      <c r="C60" s="18" t="s">
        <v>27</v>
      </c>
      <c r="D60" s="17" t="s">
        <v>503</v>
      </c>
      <c r="E60" s="17"/>
      <c r="F60" s="17"/>
      <c r="G60" s="14">
        <f>G61</f>
        <v>0</v>
      </c>
      <c r="H60" s="14">
        <f>H61</f>
        <v>0</v>
      </c>
      <c r="I60" s="14">
        <f>I61</f>
        <v>0</v>
      </c>
      <c r="J60" s="15">
        <f>J61</f>
        <v>0</v>
      </c>
      <c r="K60" s="15">
        <f t="shared" si="10"/>
        <v>0</v>
      </c>
      <c r="L60" s="15">
        <f>L61</f>
        <v>0</v>
      </c>
      <c r="M60" s="14">
        <f t="shared" si="4"/>
        <v>0</v>
      </c>
      <c r="N60" s="15">
        <f>N61</f>
        <v>0</v>
      </c>
      <c r="O60" s="14">
        <f t="shared" si="5"/>
        <v>0</v>
      </c>
      <c r="P60" s="15">
        <f>P61</f>
        <v>0</v>
      </c>
      <c r="Q60" s="14">
        <f t="shared" si="6"/>
        <v>0</v>
      </c>
      <c r="R60" s="15">
        <f>R61</f>
        <v>0</v>
      </c>
      <c r="S60" s="14">
        <f t="shared" si="7"/>
        <v>0</v>
      </c>
      <c r="T60" s="15">
        <f>T61</f>
        <v>0</v>
      </c>
      <c r="U60" s="15">
        <f t="shared" si="8"/>
        <v>0</v>
      </c>
      <c r="V60" s="15">
        <f>V61</f>
        <v>0</v>
      </c>
      <c r="W60" s="15">
        <f t="shared" si="15"/>
        <v>0</v>
      </c>
      <c r="X60" s="15">
        <f>X61</f>
        <v>0</v>
      </c>
      <c r="Y60" s="15">
        <f t="shared" si="16"/>
        <v>0</v>
      </c>
      <c r="Z60" s="15">
        <f>Z61</f>
        <v>0</v>
      </c>
      <c r="AA60" s="15">
        <f t="shared" si="16"/>
        <v>0</v>
      </c>
    </row>
    <row r="61" spans="2:27" ht="129" customHeight="1" x14ac:dyDescent="0.55000000000000004">
      <c r="B61" s="16"/>
      <c r="C61" s="18" t="s">
        <v>25</v>
      </c>
      <c r="D61" s="17" t="s">
        <v>503</v>
      </c>
      <c r="E61" s="17">
        <v>600</v>
      </c>
      <c r="F61" s="17">
        <v>2</v>
      </c>
      <c r="G61" s="14">
        <v>0</v>
      </c>
      <c r="H61" s="14"/>
      <c r="I61" s="14">
        <f>G61+H61</f>
        <v>0</v>
      </c>
      <c r="J61" s="15"/>
      <c r="K61" s="15">
        <f t="shared" si="10"/>
        <v>0</v>
      </c>
      <c r="L61" s="15"/>
      <c r="M61" s="14">
        <f t="shared" si="4"/>
        <v>0</v>
      </c>
      <c r="N61" s="15"/>
      <c r="O61" s="14">
        <f t="shared" si="5"/>
        <v>0</v>
      </c>
      <c r="P61" s="15"/>
      <c r="Q61" s="14">
        <f t="shared" si="6"/>
        <v>0</v>
      </c>
      <c r="R61" s="15"/>
      <c r="S61" s="14">
        <f t="shared" si="7"/>
        <v>0</v>
      </c>
      <c r="T61" s="15"/>
      <c r="U61" s="15">
        <f t="shared" si="8"/>
        <v>0</v>
      </c>
      <c r="V61" s="15"/>
      <c r="W61" s="15">
        <f t="shared" si="15"/>
        <v>0</v>
      </c>
      <c r="X61" s="15"/>
      <c r="Y61" s="15">
        <f t="shared" si="16"/>
        <v>0</v>
      </c>
      <c r="Z61" s="15"/>
      <c r="AA61" s="15">
        <f t="shared" si="16"/>
        <v>0</v>
      </c>
    </row>
    <row r="62" spans="2:27" ht="191.25" x14ac:dyDescent="0.55000000000000004">
      <c r="B62" s="16"/>
      <c r="C62" s="18" t="s">
        <v>27</v>
      </c>
      <c r="D62" s="17" t="s">
        <v>502</v>
      </c>
      <c r="E62" s="17"/>
      <c r="F62" s="17"/>
      <c r="G62" s="14">
        <f>G63</f>
        <v>2745.4</v>
      </c>
      <c r="H62" s="14">
        <f>H63</f>
        <v>-2745.4</v>
      </c>
      <c r="I62" s="14">
        <f>I63</f>
        <v>0</v>
      </c>
      <c r="J62" s="15">
        <f>J63</f>
        <v>0</v>
      </c>
      <c r="K62" s="15">
        <f t="shared" si="10"/>
        <v>0</v>
      </c>
      <c r="L62" s="15">
        <f>L63</f>
        <v>0</v>
      </c>
      <c r="M62" s="14">
        <f t="shared" si="4"/>
        <v>0</v>
      </c>
      <c r="N62" s="15">
        <f>N63</f>
        <v>0</v>
      </c>
      <c r="O62" s="14">
        <f t="shared" si="5"/>
        <v>0</v>
      </c>
      <c r="P62" s="15">
        <f>P63</f>
        <v>0</v>
      </c>
      <c r="Q62" s="14">
        <f t="shared" si="6"/>
        <v>0</v>
      </c>
      <c r="R62" s="15">
        <f>R63</f>
        <v>0</v>
      </c>
      <c r="S62" s="14">
        <f t="shared" si="7"/>
        <v>0</v>
      </c>
      <c r="T62" s="15">
        <f>T63</f>
        <v>0</v>
      </c>
      <c r="U62" s="15">
        <f t="shared" si="8"/>
        <v>0</v>
      </c>
      <c r="V62" s="15">
        <f>V63</f>
        <v>0</v>
      </c>
      <c r="W62" s="15">
        <f t="shared" si="15"/>
        <v>0</v>
      </c>
      <c r="X62" s="15">
        <f>X63</f>
        <v>0</v>
      </c>
      <c r="Y62" s="15">
        <f t="shared" si="16"/>
        <v>0</v>
      </c>
      <c r="Z62" s="15">
        <f>Z63</f>
        <v>0</v>
      </c>
      <c r="AA62" s="15">
        <f t="shared" si="16"/>
        <v>0</v>
      </c>
    </row>
    <row r="63" spans="2:27" ht="131.25" customHeight="1" x14ac:dyDescent="0.55000000000000004">
      <c r="B63" s="16"/>
      <c r="C63" s="18" t="s">
        <v>25</v>
      </c>
      <c r="D63" s="17" t="s">
        <v>502</v>
      </c>
      <c r="E63" s="17">
        <v>600</v>
      </c>
      <c r="F63" s="17"/>
      <c r="G63" s="14">
        <v>2745.4</v>
      </c>
      <c r="H63" s="14">
        <v>-2745.4</v>
      </c>
      <c r="I63" s="14">
        <f t="shared" ref="I63:I68" si="17">G63+H63</f>
        <v>0</v>
      </c>
      <c r="J63" s="15">
        <v>0</v>
      </c>
      <c r="K63" s="15">
        <f t="shared" si="10"/>
        <v>0</v>
      </c>
      <c r="L63" s="15">
        <v>0</v>
      </c>
      <c r="M63" s="14">
        <f t="shared" si="4"/>
        <v>0</v>
      </c>
      <c r="N63" s="15">
        <v>0</v>
      </c>
      <c r="O63" s="14">
        <f t="shared" si="5"/>
        <v>0</v>
      </c>
      <c r="P63" s="15">
        <v>0</v>
      </c>
      <c r="Q63" s="14">
        <f t="shared" si="6"/>
        <v>0</v>
      </c>
      <c r="R63" s="15">
        <v>0</v>
      </c>
      <c r="S63" s="14">
        <f t="shared" si="7"/>
        <v>0</v>
      </c>
      <c r="T63" s="15">
        <v>0</v>
      </c>
      <c r="U63" s="15">
        <f t="shared" si="8"/>
        <v>0</v>
      </c>
      <c r="V63" s="15">
        <v>0</v>
      </c>
      <c r="W63" s="15">
        <f t="shared" si="15"/>
        <v>0</v>
      </c>
      <c r="X63" s="15">
        <v>0</v>
      </c>
      <c r="Y63" s="15">
        <f t="shared" si="16"/>
        <v>0</v>
      </c>
      <c r="Z63" s="15">
        <v>0</v>
      </c>
      <c r="AA63" s="15">
        <f t="shared" si="16"/>
        <v>0</v>
      </c>
    </row>
    <row r="64" spans="2:27" ht="153" x14ac:dyDescent="0.55000000000000004">
      <c r="B64" s="16"/>
      <c r="C64" s="18" t="s">
        <v>28</v>
      </c>
      <c r="D64" s="17" t="s">
        <v>35</v>
      </c>
      <c r="E64" s="17"/>
      <c r="F64" s="17"/>
      <c r="G64" s="14">
        <f>G65</f>
        <v>1200</v>
      </c>
      <c r="H64" s="14"/>
      <c r="I64" s="14">
        <f t="shared" si="17"/>
        <v>1200</v>
      </c>
      <c r="J64" s="15"/>
      <c r="K64" s="15">
        <f t="shared" si="10"/>
        <v>1200</v>
      </c>
      <c r="L64" s="15"/>
      <c r="M64" s="14">
        <f t="shared" si="4"/>
        <v>1200</v>
      </c>
      <c r="N64" s="15"/>
      <c r="O64" s="14">
        <f t="shared" si="5"/>
        <v>1200</v>
      </c>
      <c r="P64" s="15"/>
      <c r="Q64" s="14">
        <f t="shared" si="6"/>
        <v>1200</v>
      </c>
      <c r="R64" s="15"/>
      <c r="S64" s="14">
        <f t="shared" si="7"/>
        <v>1200</v>
      </c>
      <c r="T64" s="15"/>
      <c r="U64" s="15">
        <f t="shared" si="8"/>
        <v>1200</v>
      </c>
      <c r="V64" s="15"/>
      <c r="W64" s="15">
        <f t="shared" si="15"/>
        <v>1200</v>
      </c>
      <c r="X64" s="15"/>
      <c r="Y64" s="15">
        <f t="shared" si="16"/>
        <v>1200</v>
      </c>
      <c r="Z64" s="15"/>
      <c r="AA64" s="15">
        <f t="shared" si="16"/>
        <v>1200</v>
      </c>
    </row>
    <row r="65" spans="2:27" ht="267.75" x14ac:dyDescent="0.55000000000000004">
      <c r="B65" s="16"/>
      <c r="C65" s="13" t="s">
        <v>455</v>
      </c>
      <c r="D65" s="17" t="s">
        <v>35</v>
      </c>
      <c r="E65" s="17">
        <v>100</v>
      </c>
      <c r="F65" s="17"/>
      <c r="G65" s="14">
        <v>1200</v>
      </c>
      <c r="H65" s="14"/>
      <c r="I65" s="14">
        <f t="shared" si="17"/>
        <v>1200</v>
      </c>
      <c r="J65" s="15"/>
      <c r="K65" s="15">
        <f t="shared" si="10"/>
        <v>1200</v>
      </c>
      <c r="L65" s="15"/>
      <c r="M65" s="14">
        <f t="shared" si="4"/>
        <v>1200</v>
      </c>
      <c r="N65" s="15"/>
      <c r="O65" s="14">
        <f t="shared" si="5"/>
        <v>1200</v>
      </c>
      <c r="P65" s="15"/>
      <c r="Q65" s="14">
        <f t="shared" si="6"/>
        <v>1200</v>
      </c>
      <c r="R65" s="15"/>
      <c r="S65" s="14">
        <f t="shared" si="7"/>
        <v>1200</v>
      </c>
      <c r="T65" s="15"/>
      <c r="U65" s="15">
        <f t="shared" si="8"/>
        <v>1200</v>
      </c>
      <c r="V65" s="15"/>
      <c r="W65" s="15">
        <f t="shared" si="15"/>
        <v>1200</v>
      </c>
      <c r="X65" s="15"/>
      <c r="Y65" s="15">
        <f t="shared" si="16"/>
        <v>1200</v>
      </c>
      <c r="Z65" s="15"/>
      <c r="AA65" s="15">
        <f t="shared" si="16"/>
        <v>1200</v>
      </c>
    </row>
    <row r="66" spans="2:27" ht="76.5" x14ac:dyDescent="0.55000000000000004">
      <c r="B66" s="16"/>
      <c r="C66" s="18" t="s">
        <v>29</v>
      </c>
      <c r="D66" s="17" t="s">
        <v>36</v>
      </c>
      <c r="E66" s="17"/>
      <c r="F66" s="17"/>
      <c r="G66" s="14">
        <f>G67</f>
        <v>0</v>
      </c>
      <c r="H66" s="14">
        <f>H67</f>
        <v>200</v>
      </c>
      <c r="I66" s="14">
        <f t="shared" si="17"/>
        <v>200</v>
      </c>
      <c r="J66" s="15">
        <f>J67</f>
        <v>0</v>
      </c>
      <c r="K66" s="15">
        <f t="shared" si="10"/>
        <v>200</v>
      </c>
      <c r="L66" s="15">
        <f>L67</f>
        <v>0</v>
      </c>
      <c r="M66" s="14">
        <f t="shared" si="4"/>
        <v>200</v>
      </c>
      <c r="N66" s="15">
        <f>N67</f>
        <v>0</v>
      </c>
      <c r="O66" s="14">
        <f t="shared" si="5"/>
        <v>200</v>
      </c>
      <c r="P66" s="15">
        <f>P67</f>
        <v>0</v>
      </c>
      <c r="Q66" s="14">
        <f t="shared" si="6"/>
        <v>200</v>
      </c>
      <c r="R66" s="15">
        <f>R67</f>
        <v>0</v>
      </c>
      <c r="S66" s="14">
        <f t="shared" si="7"/>
        <v>200</v>
      </c>
      <c r="T66" s="15">
        <f>T67</f>
        <v>0</v>
      </c>
      <c r="U66" s="15">
        <f t="shared" si="8"/>
        <v>200</v>
      </c>
      <c r="V66" s="15">
        <f>V67</f>
        <v>0</v>
      </c>
      <c r="W66" s="15">
        <f t="shared" si="15"/>
        <v>200</v>
      </c>
      <c r="X66" s="15">
        <f>X67</f>
        <v>0</v>
      </c>
      <c r="Y66" s="15">
        <f t="shared" si="16"/>
        <v>200</v>
      </c>
      <c r="Z66" s="15">
        <f>Z67</f>
        <v>-21.739000000000001</v>
      </c>
      <c r="AA66" s="15">
        <f t="shared" si="16"/>
        <v>178.261</v>
      </c>
    </row>
    <row r="67" spans="2:27" ht="146.25" customHeight="1" x14ac:dyDescent="0.55000000000000004">
      <c r="B67" s="16"/>
      <c r="C67" s="18" t="s">
        <v>25</v>
      </c>
      <c r="D67" s="17" t="s">
        <v>36</v>
      </c>
      <c r="E67" s="17">
        <v>600</v>
      </c>
      <c r="F67" s="17">
        <v>9</v>
      </c>
      <c r="G67" s="14"/>
      <c r="H67" s="14">
        <v>200</v>
      </c>
      <c r="I67" s="14">
        <f t="shared" si="17"/>
        <v>200</v>
      </c>
      <c r="J67" s="15">
        <v>0</v>
      </c>
      <c r="K67" s="15">
        <f t="shared" si="10"/>
        <v>200</v>
      </c>
      <c r="L67" s="15">
        <v>0</v>
      </c>
      <c r="M67" s="14">
        <f t="shared" si="4"/>
        <v>200</v>
      </c>
      <c r="N67" s="15">
        <v>0</v>
      </c>
      <c r="O67" s="14">
        <f t="shared" si="5"/>
        <v>200</v>
      </c>
      <c r="P67" s="15">
        <v>0</v>
      </c>
      <c r="Q67" s="14">
        <f t="shared" si="6"/>
        <v>200</v>
      </c>
      <c r="R67" s="15">
        <v>0</v>
      </c>
      <c r="S67" s="14">
        <f t="shared" si="7"/>
        <v>200</v>
      </c>
      <c r="T67" s="15">
        <v>0</v>
      </c>
      <c r="U67" s="15">
        <f t="shared" si="8"/>
        <v>200</v>
      </c>
      <c r="V67" s="15">
        <v>0</v>
      </c>
      <c r="W67" s="15">
        <f t="shared" si="15"/>
        <v>200</v>
      </c>
      <c r="X67" s="15">
        <v>0</v>
      </c>
      <c r="Y67" s="15">
        <f t="shared" si="16"/>
        <v>200</v>
      </c>
      <c r="Z67" s="15">
        <v>-21.739000000000001</v>
      </c>
      <c r="AA67" s="15">
        <f t="shared" si="16"/>
        <v>178.261</v>
      </c>
    </row>
    <row r="68" spans="2:27" ht="191.25" x14ac:dyDescent="0.55000000000000004">
      <c r="B68" s="16">
        <v>2</v>
      </c>
      <c r="C68" s="18" t="s">
        <v>39</v>
      </c>
      <c r="D68" s="17" t="s">
        <v>40</v>
      </c>
      <c r="E68" s="17"/>
      <c r="F68" s="14"/>
      <c r="G68" s="14">
        <f>G69+G73+G78</f>
        <v>2641.8</v>
      </c>
      <c r="H68" s="14">
        <f>H69+H73+H78</f>
        <v>0</v>
      </c>
      <c r="I68" s="14">
        <f t="shared" si="17"/>
        <v>2641.8</v>
      </c>
      <c r="J68" s="15">
        <f>J69+J73+J78</f>
        <v>0</v>
      </c>
      <c r="K68" s="15">
        <f t="shared" si="10"/>
        <v>2641.8</v>
      </c>
      <c r="L68" s="15">
        <f>L69+L73+L78</f>
        <v>0</v>
      </c>
      <c r="M68" s="14">
        <f t="shared" si="4"/>
        <v>2641.8</v>
      </c>
      <c r="N68" s="15">
        <f>N69+N73+N78</f>
        <v>0</v>
      </c>
      <c r="O68" s="14">
        <f t="shared" si="5"/>
        <v>2641.8</v>
      </c>
      <c r="P68" s="15">
        <f>P69+P73+P78</f>
        <v>971.84</v>
      </c>
      <c r="Q68" s="14">
        <f t="shared" si="6"/>
        <v>3613.6400000000003</v>
      </c>
      <c r="R68" s="15">
        <f>R69+R73+R78</f>
        <v>20</v>
      </c>
      <c r="S68" s="14">
        <f t="shared" si="7"/>
        <v>3633.6400000000003</v>
      </c>
      <c r="T68" s="15">
        <f>T69+T73+T78</f>
        <v>50</v>
      </c>
      <c r="U68" s="15">
        <f t="shared" si="8"/>
        <v>3683.6400000000003</v>
      </c>
      <c r="V68" s="15">
        <f>V69+V73+V78</f>
        <v>0</v>
      </c>
      <c r="W68" s="15">
        <f t="shared" si="15"/>
        <v>3683.6400000000003</v>
      </c>
      <c r="X68" s="15">
        <f>X69+X73+X78</f>
        <v>-85.915000000000006</v>
      </c>
      <c r="Y68" s="15">
        <f t="shared" si="16"/>
        <v>3597.7250000000004</v>
      </c>
      <c r="Z68" s="15">
        <f>Z69+Z73+Z78</f>
        <v>2.0089999999999999</v>
      </c>
      <c r="AA68" s="15">
        <f t="shared" si="16"/>
        <v>3599.7340000000004</v>
      </c>
    </row>
    <row r="69" spans="2:27" ht="177" customHeight="1" x14ac:dyDescent="0.55000000000000004">
      <c r="B69" s="16"/>
      <c r="C69" s="18" t="s">
        <v>41</v>
      </c>
      <c r="D69" s="17" t="s">
        <v>42</v>
      </c>
      <c r="E69" s="17"/>
      <c r="F69" s="14"/>
      <c r="G69" s="14">
        <f>G70</f>
        <v>10</v>
      </c>
      <c r="H69" s="14">
        <f>H70</f>
        <v>0</v>
      </c>
      <c r="I69" s="14">
        <f>I70</f>
        <v>10</v>
      </c>
      <c r="J69" s="15">
        <f>J70</f>
        <v>0</v>
      </c>
      <c r="K69" s="15">
        <f t="shared" si="10"/>
        <v>10</v>
      </c>
      <c r="L69" s="15">
        <f>L70</f>
        <v>0</v>
      </c>
      <c r="M69" s="14">
        <f t="shared" si="4"/>
        <v>10</v>
      </c>
      <c r="N69" s="15">
        <f>N70</f>
        <v>0</v>
      </c>
      <c r="O69" s="14">
        <f t="shared" si="5"/>
        <v>10</v>
      </c>
      <c r="P69" s="15">
        <f>P70</f>
        <v>0</v>
      </c>
      <c r="Q69" s="14">
        <f t="shared" si="6"/>
        <v>10</v>
      </c>
      <c r="R69" s="15">
        <f>R70</f>
        <v>0</v>
      </c>
      <c r="S69" s="14">
        <f t="shared" si="7"/>
        <v>10</v>
      </c>
      <c r="T69" s="15">
        <f>T70</f>
        <v>0</v>
      </c>
      <c r="U69" s="15">
        <f t="shared" si="8"/>
        <v>10</v>
      </c>
      <c r="V69" s="15">
        <f>V70</f>
        <v>0</v>
      </c>
      <c r="W69" s="15">
        <f t="shared" si="15"/>
        <v>10</v>
      </c>
      <c r="X69" s="15">
        <f>X70</f>
        <v>0</v>
      </c>
      <c r="Y69" s="15">
        <f t="shared" si="16"/>
        <v>10</v>
      </c>
      <c r="Z69" s="15">
        <f>Z70</f>
        <v>0</v>
      </c>
      <c r="AA69" s="15">
        <f t="shared" si="16"/>
        <v>10</v>
      </c>
    </row>
    <row r="70" spans="2:27" ht="76.5" x14ac:dyDescent="0.55000000000000004">
      <c r="B70" s="16"/>
      <c r="C70" s="18" t="s">
        <v>43</v>
      </c>
      <c r="D70" s="17" t="s">
        <v>44</v>
      </c>
      <c r="E70" s="17"/>
      <c r="F70" s="14"/>
      <c r="G70" s="14">
        <f>G71</f>
        <v>10</v>
      </c>
      <c r="H70" s="14">
        <f>H71</f>
        <v>0</v>
      </c>
      <c r="I70" s="14">
        <f t="shared" ref="I70:I81" si="18">G70+H70</f>
        <v>10</v>
      </c>
      <c r="J70" s="15">
        <f>J71</f>
        <v>0</v>
      </c>
      <c r="K70" s="15">
        <f t="shared" si="10"/>
        <v>10</v>
      </c>
      <c r="L70" s="15">
        <f>L71</f>
        <v>0</v>
      </c>
      <c r="M70" s="14">
        <f t="shared" si="4"/>
        <v>10</v>
      </c>
      <c r="N70" s="15">
        <f>N71</f>
        <v>0</v>
      </c>
      <c r="O70" s="14">
        <f t="shared" si="5"/>
        <v>10</v>
      </c>
      <c r="P70" s="15">
        <f>P71</f>
        <v>0</v>
      </c>
      <c r="Q70" s="14">
        <f t="shared" si="6"/>
        <v>10</v>
      </c>
      <c r="R70" s="15">
        <f>R71</f>
        <v>0</v>
      </c>
      <c r="S70" s="14">
        <f t="shared" si="7"/>
        <v>10</v>
      </c>
      <c r="T70" s="15">
        <f>T71</f>
        <v>0</v>
      </c>
      <c r="U70" s="15">
        <f t="shared" si="8"/>
        <v>10</v>
      </c>
      <c r="V70" s="15">
        <f>V71</f>
        <v>0</v>
      </c>
      <c r="W70" s="15">
        <f t="shared" si="15"/>
        <v>10</v>
      </c>
      <c r="X70" s="15">
        <f>X71</f>
        <v>0</v>
      </c>
      <c r="Y70" s="15">
        <f t="shared" si="16"/>
        <v>10</v>
      </c>
      <c r="Z70" s="15">
        <f>Z71</f>
        <v>0</v>
      </c>
      <c r="AA70" s="15">
        <f t="shared" si="16"/>
        <v>10</v>
      </c>
    </row>
    <row r="71" spans="2:27" ht="153" x14ac:dyDescent="0.55000000000000004">
      <c r="B71" s="16"/>
      <c r="C71" s="18" t="s">
        <v>45</v>
      </c>
      <c r="D71" s="17" t="s">
        <v>46</v>
      </c>
      <c r="E71" s="17"/>
      <c r="F71" s="14"/>
      <c r="G71" s="14">
        <f>G72</f>
        <v>10</v>
      </c>
      <c r="H71" s="14">
        <f>H72</f>
        <v>0</v>
      </c>
      <c r="I71" s="14">
        <f t="shared" si="18"/>
        <v>10</v>
      </c>
      <c r="J71" s="15">
        <f>J72</f>
        <v>0</v>
      </c>
      <c r="K71" s="15">
        <f t="shared" si="10"/>
        <v>10</v>
      </c>
      <c r="L71" s="15">
        <f>L72</f>
        <v>0</v>
      </c>
      <c r="M71" s="14">
        <f t="shared" si="4"/>
        <v>10</v>
      </c>
      <c r="N71" s="15">
        <f>N72</f>
        <v>0</v>
      </c>
      <c r="O71" s="14">
        <f t="shared" si="5"/>
        <v>10</v>
      </c>
      <c r="P71" s="15">
        <f>P72</f>
        <v>0</v>
      </c>
      <c r="Q71" s="14">
        <f t="shared" si="6"/>
        <v>10</v>
      </c>
      <c r="R71" s="15">
        <f>R72</f>
        <v>0</v>
      </c>
      <c r="S71" s="14">
        <f t="shared" si="7"/>
        <v>10</v>
      </c>
      <c r="T71" s="15">
        <f>T72</f>
        <v>0</v>
      </c>
      <c r="U71" s="15">
        <f t="shared" si="8"/>
        <v>10</v>
      </c>
      <c r="V71" s="15">
        <f>V72</f>
        <v>0</v>
      </c>
      <c r="W71" s="15">
        <f t="shared" si="15"/>
        <v>10</v>
      </c>
      <c r="X71" s="15">
        <f>X72</f>
        <v>0</v>
      </c>
      <c r="Y71" s="15">
        <f t="shared" si="16"/>
        <v>10</v>
      </c>
      <c r="Z71" s="15">
        <f>Z72</f>
        <v>0</v>
      </c>
      <c r="AA71" s="15">
        <f t="shared" si="16"/>
        <v>10</v>
      </c>
    </row>
    <row r="72" spans="2:27" ht="114.75" x14ac:dyDescent="0.55000000000000004">
      <c r="B72" s="16"/>
      <c r="C72" s="18" t="s">
        <v>13</v>
      </c>
      <c r="D72" s="17" t="s">
        <v>46</v>
      </c>
      <c r="E72" s="17">
        <v>200</v>
      </c>
      <c r="F72" s="14">
        <v>13</v>
      </c>
      <c r="G72" s="14">
        <v>10</v>
      </c>
      <c r="H72" s="14">
        <v>0</v>
      </c>
      <c r="I72" s="14">
        <f t="shared" si="18"/>
        <v>10</v>
      </c>
      <c r="J72" s="15">
        <v>0</v>
      </c>
      <c r="K72" s="15">
        <f t="shared" si="10"/>
        <v>10</v>
      </c>
      <c r="L72" s="15">
        <v>0</v>
      </c>
      <c r="M72" s="14">
        <f t="shared" si="4"/>
        <v>10</v>
      </c>
      <c r="N72" s="15">
        <v>0</v>
      </c>
      <c r="O72" s="14">
        <f t="shared" si="5"/>
        <v>10</v>
      </c>
      <c r="P72" s="15">
        <v>0</v>
      </c>
      <c r="Q72" s="14">
        <f t="shared" si="6"/>
        <v>10</v>
      </c>
      <c r="R72" s="15">
        <v>0</v>
      </c>
      <c r="S72" s="14">
        <f t="shared" si="7"/>
        <v>10</v>
      </c>
      <c r="T72" s="15">
        <v>0</v>
      </c>
      <c r="U72" s="15">
        <f t="shared" si="8"/>
        <v>10</v>
      </c>
      <c r="V72" s="15">
        <v>0</v>
      </c>
      <c r="W72" s="15">
        <f t="shared" si="15"/>
        <v>10</v>
      </c>
      <c r="X72" s="15">
        <v>0</v>
      </c>
      <c r="Y72" s="15">
        <f t="shared" si="16"/>
        <v>10</v>
      </c>
      <c r="Z72" s="15">
        <v>0</v>
      </c>
      <c r="AA72" s="15">
        <f t="shared" si="16"/>
        <v>10</v>
      </c>
    </row>
    <row r="73" spans="2:27" ht="212.25" customHeight="1" x14ac:dyDescent="0.55000000000000004">
      <c r="B73" s="16"/>
      <c r="C73" s="18" t="s">
        <v>47</v>
      </c>
      <c r="D73" s="17" t="s">
        <v>48</v>
      </c>
      <c r="E73" s="17"/>
      <c r="F73" s="14"/>
      <c r="G73" s="14">
        <f t="shared" ref="G73:Z74" si="19">G74</f>
        <v>1076.8</v>
      </c>
      <c r="H73" s="14">
        <f t="shared" si="19"/>
        <v>0</v>
      </c>
      <c r="I73" s="14">
        <f t="shared" si="18"/>
        <v>1076.8</v>
      </c>
      <c r="J73" s="15">
        <f t="shared" si="19"/>
        <v>0</v>
      </c>
      <c r="K73" s="15">
        <f t="shared" si="10"/>
        <v>1076.8</v>
      </c>
      <c r="L73" s="15">
        <f t="shared" si="19"/>
        <v>0</v>
      </c>
      <c r="M73" s="14">
        <f t="shared" si="4"/>
        <v>1076.8</v>
      </c>
      <c r="N73" s="15">
        <f t="shared" si="19"/>
        <v>0</v>
      </c>
      <c r="O73" s="14">
        <f t="shared" si="5"/>
        <v>1076.8</v>
      </c>
      <c r="P73" s="15">
        <f t="shared" si="19"/>
        <v>0</v>
      </c>
      <c r="Q73" s="14">
        <f t="shared" si="6"/>
        <v>1076.8</v>
      </c>
      <c r="R73" s="15">
        <f t="shared" si="19"/>
        <v>0</v>
      </c>
      <c r="S73" s="14">
        <f t="shared" si="7"/>
        <v>1076.8</v>
      </c>
      <c r="T73" s="15">
        <f t="shared" si="19"/>
        <v>50</v>
      </c>
      <c r="U73" s="15">
        <f t="shared" si="8"/>
        <v>1126.8</v>
      </c>
      <c r="V73" s="15">
        <f t="shared" si="19"/>
        <v>0</v>
      </c>
      <c r="W73" s="15">
        <f t="shared" si="15"/>
        <v>1126.8</v>
      </c>
      <c r="X73" s="15">
        <f t="shared" si="19"/>
        <v>36</v>
      </c>
      <c r="Y73" s="15">
        <f t="shared" si="16"/>
        <v>1162.8</v>
      </c>
      <c r="Z73" s="15">
        <f t="shared" si="19"/>
        <v>2.0089999999999999</v>
      </c>
      <c r="AA73" s="15">
        <f t="shared" si="16"/>
        <v>1164.809</v>
      </c>
    </row>
    <row r="74" spans="2:27" ht="228" customHeight="1" x14ac:dyDescent="0.55000000000000004">
      <c r="B74" s="16"/>
      <c r="C74" s="18" t="s">
        <v>49</v>
      </c>
      <c r="D74" s="17" t="s">
        <v>50</v>
      </c>
      <c r="E74" s="17"/>
      <c r="F74" s="14"/>
      <c r="G74" s="14">
        <f t="shared" si="19"/>
        <v>1076.8</v>
      </c>
      <c r="H74" s="14">
        <f t="shared" si="19"/>
        <v>0</v>
      </c>
      <c r="I74" s="14">
        <f t="shared" si="18"/>
        <v>1076.8</v>
      </c>
      <c r="J74" s="15">
        <f t="shared" si="19"/>
        <v>0</v>
      </c>
      <c r="K74" s="15">
        <f t="shared" si="10"/>
        <v>1076.8</v>
      </c>
      <c r="L74" s="15">
        <f t="shared" si="19"/>
        <v>0</v>
      </c>
      <c r="M74" s="14">
        <f t="shared" si="4"/>
        <v>1076.8</v>
      </c>
      <c r="N74" s="15">
        <f t="shared" si="19"/>
        <v>0</v>
      </c>
      <c r="O74" s="14">
        <f t="shared" si="5"/>
        <v>1076.8</v>
      </c>
      <c r="P74" s="15">
        <f t="shared" si="19"/>
        <v>0</v>
      </c>
      <c r="Q74" s="14">
        <f t="shared" si="6"/>
        <v>1076.8</v>
      </c>
      <c r="R74" s="15">
        <f t="shared" si="19"/>
        <v>0</v>
      </c>
      <c r="S74" s="14">
        <f t="shared" si="7"/>
        <v>1076.8</v>
      </c>
      <c r="T74" s="15">
        <f t="shared" si="19"/>
        <v>50</v>
      </c>
      <c r="U74" s="15">
        <f t="shared" si="8"/>
        <v>1126.8</v>
      </c>
      <c r="V74" s="15">
        <f t="shared" si="19"/>
        <v>0</v>
      </c>
      <c r="W74" s="15">
        <f t="shared" si="15"/>
        <v>1126.8</v>
      </c>
      <c r="X74" s="15">
        <f t="shared" si="19"/>
        <v>36</v>
      </c>
      <c r="Y74" s="15">
        <f t="shared" si="16"/>
        <v>1162.8</v>
      </c>
      <c r="Z74" s="15">
        <f t="shared" si="19"/>
        <v>2.0089999999999999</v>
      </c>
      <c r="AA74" s="15">
        <f t="shared" si="16"/>
        <v>1164.809</v>
      </c>
    </row>
    <row r="75" spans="2:27" ht="153" x14ac:dyDescent="0.55000000000000004">
      <c r="B75" s="16"/>
      <c r="C75" s="18" t="s">
        <v>45</v>
      </c>
      <c r="D75" s="17" t="s">
        <v>51</v>
      </c>
      <c r="E75" s="17"/>
      <c r="F75" s="14"/>
      <c r="G75" s="14">
        <f>G76+G77</f>
        <v>1076.8</v>
      </c>
      <c r="H75" s="14">
        <f>H76+H77</f>
        <v>0</v>
      </c>
      <c r="I75" s="14">
        <f t="shared" si="18"/>
        <v>1076.8</v>
      </c>
      <c r="J75" s="15">
        <f>J76+J77</f>
        <v>0</v>
      </c>
      <c r="K75" s="15">
        <f t="shared" si="10"/>
        <v>1076.8</v>
      </c>
      <c r="L75" s="15">
        <f>L76+L77</f>
        <v>0</v>
      </c>
      <c r="M75" s="14">
        <f t="shared" si="4"/>
        <v>1076.8</v>
      </c>
      <c r="N75" s="15">
        <f>N76+N77</f>
        <v>0</v>
      </c>
      <c r="O75" s="14">
        <f t="shared" si="5"/>
        <v>1076.8</v>
      </c>
      <c r="P75" s="15">
        <f>P76+P77</f>
        <v>0</v>
      </c>
      <c r="Q75" s="14">
        <f t="shared" si="6"/>
        <v>1076.8</v>
      </c>
      <c r="R75" s="15">
        <f>R76+R77</f>
        <v>0</v>
      </c>
      <c r="S75" s="14">
        <f t="shared" si="7"/>
        <v>1076.8</v>
      </c>
      <c r="T75" s="15">
        <f>T76+T77</f>
        <v>50</v>
      </c>
      <c r="U75" s="15">
        <f t="shared" si="8"/>
        <v>1126.8</v>
      </c>
      <c r="V75" s="15">
        <f>V76+V77</f>
        <v>0</v>
      </c>
      <c r="W75" s="15">
        <f t="shared" si="15"/>
        <v>1126.8</v>
      </c>
      <c r="X75" s="15">
        <f>X76+X77</f>
        <v>36</v>
      </c>
      <c r="Y75" s="15">
        <f t="shared" si="16"/>
        <v>1162.8</v>
      </c>
      <c r="Z75" s="15">
        <f>Z76+Z77</f>
        <v>2.0089999999999999</v>
      </c>
      <c r="AA75" s="15">
        <f t="shared" si="16"/>
        <v>1164.809</v>
      </c>
    </row>
    <row r="76" spans="2:27" ht="114.75" x14ac:dyDescent="0.55000000000000004">
      <c r="B76" s="16"/>
      <c r="C76" s="18" t="s">
        <v>13</v>
      </c>
      <c r="D76" s="17" t="s">
        <v>51</v>
      </c>
      <c r="E76" s="17">
        <v>200</v>
      </c>
      <c r="F76" s="14">
        <v>13</v>
      </c>
      <c r="G76" s="14">
        <v>1076.8</v>
      </c>
      <c r="H76" s="14">
        <v>0</v>
      </c>
      <c r="I76" s="14">
        <f t="shared" si="18"/>
        <v>1076.8</v>
      </c>
      <c r="J76" s="15">
        <v>-112</v>
      </c>
      <c r="K76" s="15">
        <f t="shared" si="10"/>
        <v>964.8</v>
      </c>
      <c r="L76" s="15">
        <v>-112</v>
      </c>
      <c r="M76" s="14">
        <f t="shared" si="4"/>
        <v>852.8</v>
      </c>
      <c r="N76" s="15">
        <v>0</v>
      </c>
      <c r="O76" s="14">
        <f t="shared" si="5"/>
        <v>852.8</v>
      </c>
      <c r="P76" s="15">
        <v>0</v>
      </c>
      <c r="Q76" s="14">
        <f t="shared" si="6"/>
        <v>852.8</v>
      </c>
      <c r="R76" s="15">
        <v>112</v>
      </c>
      <c r="S76" s="14">
        <f t="shared" si="7"/>
        <v>964.8</v>
      </c>
      <c r="T76" s="15">
        <v>50</v>
      </c>
      <c r="U76" s="15">
        <f t="shared" si="8"/>
        <v>1014.8</v>
      </c>
      <c r="V76" s="15"/>
      <c r="W76" s="15">
        <f t="shared" si="15"/>
        <v>1014.8</v>
      </c>
      <c r="X76" s="15">
        <v>36</v>
      </c>
      <c r="Y76" s="15">
        <f t="shared" si="16"/>
        <v>1050.8</v>
      </c>
      <c r="Z76" s="15">
        <v>2.0089999999999999</v>
      </c>
      <c r="AA76" s="15">
        <f t="shared" si="16"/>
        <v>1052.809</v>
      </c>
    </row>
    <row r="77" spans="2:27" ht="76.5" x14ac:dyDescent="0.55000000000000004">
      <c r="B77" s="16"/>
      <c r="C77" s="18" t="s">
        <v>14</v>
      </c>
      <c r="D77" s="17" t="s">
        <v>51</v>
      </c>
      <c r="E77" s="17">
        <v>300</v>
      </c>
      <c r="F77" s="14"/>
      <c r="G77" s="14"/>
      <c r="H77" s="14"/>
      <c r="I77" s="14">
        <v>0</v>
      </c>
      <c r="J77" s="15">
        <v>112</v>
      </c>
      <c r="K77" s="15">
        <f>I77+J77</f>
        <v>112</v>
      </c>
      <c r="L77" s="15">
        <v>112</v>
      </c>
      <c r="M77" s="14">
        <f t="shared" si="4"/>
        <v>224</v>
      </c>
      <c r="N77" s="15">
        <v>0</v>
      </c>
      <c r="O77" s="14">
        <f t="shared" si="5"/>
        <v>224</v>
      </c>
      <c r="P77" s="15">
        <v>0</v>
      </c>
      <c r="Q77" s="14">
        <f t="shared" si="6"/>
        <v>224</v>
      </c>
      <c r="R77" s="15">
        <v>-112</v>
      </c>
      <c r="S77" s="14">
        <f t="shared" si="7"/>
        <v>112</v>
      </c>
      <c r="T77" s="15">
        <v>0</v>
      </c>
      <c r="U77" s="15">
        <f t="shared" si="8"/>
        <v>112</v>
      </c>
      <c r="V77" s="15">
        <v>0</v>
      </c>
      <c r="W77" s="15">
        <f>U77+V78</f>
        <v>112</v>
      </c>
      <c r="X77" s="15">
        <v>0</v>
      </c>
      <c r="Y77" s="15">
        <f>W77+X77</f>
        <v>112</v>
      </c>
      <c r="Z77" s="15">
        <v>0</v>
      </c>
      <c r="AA77" s="15">
        <f>Y77+Z78</f>
        <v>112</v>
      </c>
    </row>
    <row r="78" spans="2:27" ht="114.75" x14ac:dyDescent="0.55000000000000004">
      <c r="B78" s="16"/>
      <c r="C78" s="18" t="s">
        <v>52</v>
      </c>
      <c r="D78" s="17" t="s">
        <v>53</v>
      </c>
      <c r="E78" s="17"/>
      <c r="F78" s="14"/>
      <c r="G78" s="14">
        <f>G79</f>
        <v>1555</v>
      </c>
      <c r="H78" s="14"/>
      <c r="I78" s="14">
        <f t="shared" si="18"/>
        <v>1555</v>
      </c>
      <c r="J78" s="15"/>
      <c r="K78" s="15">
        <f t="shared" si="10"/>
        <v>1555</v>
      </c>
      <c r="L78" s="15"/>
      <c r="M78" s="14">
        <f t="shared" si="4"/>
        <v>1555</v>
      </c>
      <c r="N78" s="15"/>
      <c r="O78" s="14">
        <f t="shared" si="5"/>
        <v>1555</v>
      </c>
      <c r="P78" s="15">
        <f>P79</f>
        <v>971.84</v>
      </c>
      <c r="Q78" s="14">
        <f t="shared" si="6"/>
        <v>2526.84</v>
      </c>
      <c r="R78" s="15">
        <v>20</v>
      </c>
      <c r="S78" s="14">
        <f t="shared" si="7"/>
        <v>2546.84</v>
      </c>
      <c r="T78" s="15">
        <f>T79</f>
        <v>0</v>
      </c>
      <c r="U78" s="15">
        <f t="shared" si="8"/>
        <v>2546.84</v>
      </c>
      <c r="V78" s="15">
        <f t="shared" ref="V78:AA78" si="20">V79</f>
        <v>0</v>
      </c>
      <c r="W78" s="15">
        <f t="shared" si="20"/>
        <v>2546.84</v>
      </c>
      <c r="X78" s="15">
        <f t="shared" si="20"/>
        <v>-121.91500000000001</v>
      </c>
      <c r="Y78" s="15">
        <f t="shared" si="20"/>
        <v>2424.9250000000002</v>
      </c>
      <c r="Z78" s="15">
        <f t="shared" si="20"/>
        <v>0</v>
      </c>
      <c r="AA78" s="15">
        <f t="shared" si="20"/>
        <v>2424.9250000000002</v>
      </c>
    </row>
    <row r="79" spans="2:27" ht="76.5" x14ac:dyDescent="0.55000000000000004">
      <c r="B79" s="16"/>
      <c r="C79" s="18" t="s">
        <v>54</v>
      </c>
      <c r="D79" s="17" t="s">
        <v>55</v>
      </c>
      <c r="E79" s="17"/>
      <c r="F79" s="14"/>
      <c r="G79" s="14">
        <f>G80</f>
        <v>1555</v>
      </c>
      <c r="H79" s="14"/>
      <c r="I79" s="14">
        <f t="shared" si="18"/>
        <v>1555</v>
      </c>
      <c r="J79" s="15"/>
      <c r="K79" s="15">
        <f t="shared" si="10"/>
        <v>1555</v>
      </c>
      <c r="L79" s="15"/>
      <c r="M79" s="14">
        <f t="shared" si="4"/>
        <v>1555</v>
      </c>
      <c r="N79" s="15"/>
      <c r="O79" s="14">
        <f t="shared" si="5"/>
        <v>1555</v>
      </c>
      <c r="P79" s="15">
        <f>P80</f>
        <v>971.84</v>
      </c>
      <c r="Q79" s="14">
        <f t="shared" si="6"/>
        <v>2526.84</v>
      </c>
      <c r="R79" s="15">
        <v>20</v>
      </c>
      <c r="S79" s="14">
        <f t="shared" si="7"/>
        <v>2546.84</v>
      </c>
      <c r="T79" s="15">
        <v>0</v>
      </c>
      <c r="U79" s="15">
        <f t="shared" si="8"/>
        <v>2546.84</v>
      </c>
      <c r="V79" s="15">
        <v>0</v>
      </c>
      <c r="W79" s="15">
        <f t="shared" ref="W79:W103" si="21">U79+V79</f>
        <v>2546.84</v>
      </c>
      <c r="X79" s="15">
        <f>X80</f>
        <v>-121.91500000000001</v>
      </c>
      <c r="Y79" s="15">
        <f t="shared" ref="Y79:AA103" si="22">W79+X79</f>
        <v>2424.9250000000002</v>
      </c>
      <c r="Z79" s="15">
        <f>Z80</f>
        <v>0</v>
      </c>
      <c r="AA79" s="15">
        <f t="shared" si="22"/>
        <v>2424.9250000000002</v>
      </c>
    </row>
    <row r="80" spans="2:27" ht="76.5" x14ac:dyDescent="0.55000000000000004">
      <c r="B80" s="16"/>
      <c r="C80" s="18" t="s">
        <v>56</v>
      </c>
      <c r="D80" s="17" t="s">
        <v>57</v>
      </c>
      <c r="E80" s="17"/>
      <c r="F80" s="14"/>
      <c r="G80" s="14">
        <f>G81</f>
        <v>1555</v>
      </c>
      <c r="H80" s="14"/>
      <c r="I80" s="14">
        <f t="shared" si="18"/>
        <v>1555</v>
      </c>
      <c r="J80" s="15"/>
      <c r="K80" s="15">
        <f t="shared" si="10"/>
        <v>1555</v>
      </c>
      <c r="L80" s="15"/>
      <c r="M80" s="14">
        <f t="shared" si="4"/>
        <v>1555</v>
      </c>
      <c r="N80" s="15"/>
      <c r="O80" s="14">
        <f t="shared" si="5"/>
        <v>1555</v>
      </c>
      <c r="P80" s="15">
        <f>P81</f>
        <v>971.84</v>
      </c>
      <c r="Q80" s="14">
        <f t="shared" si="6"/>
        <v>2526.84</v>
      </c>
      <c r="R80" s="15">
        <f>R81+R82</f>
        <v>20</v>
      </c>
      <c r="S80" s="14">
        <f t="shared" si="7"/>
        <v>2546.84</v>
      </c>
      <c r="T80" s="15">
        <v>0</v>
      </c>
      <c r="U80" s="15">
        <f t="shared" si="8"/>
        <v>2546.84</v>
      </c>
      <c r="V80" s="15">
        <v>0</v>
      </c>
      <c r="W80" s="15">
        <f t="shared" si="21"/>
        <v>2546.84</v>
      </c>
      <c r="X80" s="15">
        <f>X81</f>
        <v>-121.91500000000001</v>
      </c>
      <c r="Y80" s="15">
        <f t="shared" si="22"/>
        <v>2424.9250000000002</v>
      </c>
      <c r="Z80" s="15">
        <f>Z81</f>
        <v>0</v>
      </c>
      <c r="AA80" s="15">
        <f t="shared" si="22"/>
        <v>2424.9250000000002</v>
      </c>
    </row>
    <row r="81" spans="2:27" ht="114.75" x14ac:dyDescent="0.55000000000000004">
      <c r="B81" s="16"/>
      <c r="C81" s="18" t="s">
        <v>13</v>
      </c>
      <c r="D81" s="17" t="s">
        <v>57</v>
      </c>
      <c r="E81" s="17">
        <v>200</v>
      </c>
      <c r="F81" s="14">
        <v>13</v>
      </c>
      <c r="G81" s="14">
        <v>1555</v>
      </c>
      <c r="H81" s="14"/>
      <c r="I81" s="14">
        <f t="shared" si="18"/>
        <v>1555</v>
      </c>
      <c r="J81" s="15"/>
      <c r="K81" s="15">
        <f t="shared" si="10"/>
        <v>1555</v>
      </c>
      <c r="L81" s="15"/>
      <c r="M81" s="14">
        <f t="shared" si="4"/>
        <v>1555</v>
      </c>
      <c r="N81" s="15"/>
      <c r="O81" s="14">
        <f t="shared" si="5"/>
        <v>1555</v>
      </c>
      <c r="P81" s="15">
        <v>971.84</v>
      </c>
      <c r="Q81" s="14">
        <f t="shared" si="6"/>
        <v>2526.84</v>
      </c>
      <c r="R81" s="15">
        <v>20</v>
      </c>
      <c r="S81" s="14">
        <f t="shared" si="7"/>
        <v>2546.84</v>
      </c>
      <c r="T81" s="15">
        <v>0</v>
      </c>
      <c r="U81" s="15">
        <f t="shared" si="8"/>
        <v>2546.84</v>
      </c>
      <c r="V81" s="15">
        <v>0</v>
      </c>
      <c r="W81" s="15">
        <f t="shared" si="21"/>
        <v>2546.84</v>
      </c>
      <c r="X81" s="15">
        <v>-121.91500000000001</v>
      </c>
      <c r="Y81" s="15">
        <f t="shared" si="22"/>
        <v>2424.9250000000002</v>
      </c>
      <c r="Z81" s="15">
        <v>0</v>
      </c>
      <c r="AA81" s="15">
        <f t="shared" si="22"/>
        <v>2424.9250000000002</v>
      </c>
    </row>
    <row r="82" spans="2:27" ht="153" x14ac:dyDescent="0.55000000000000004">
      <c r="B82" s="16">
        <v>3</v>
      </c>
      <c r="C82" s="18" t="s">
        <v>58</v>
      </c>
      <c r="D82" s="17" t="s">
        <v>59</v>
      </c>
      <c r="E82" s="17"/>
      <c r="F82" s="14"/>
      <c r="G82" s="14">
        <f>G83+G90</f>
        <v>1990</v>
      </c>
      <c r="H82" s="14">
        <f>H83+H90</f>
        <v>0</v>
      </c>
      <c r="I82" s="14">
        <f>G82+H82</f>
        <v>1990</v>
      </c>
      <c r="J82" s="15">
        <f>J83+J90</f>
        <v>0</v>
      </c>
      <c r="K82" s="15">
        <f t="shared" si="10"/>
        <v>1990</v>
      </c>
      <c r="L82" s="15">
        <f>L83+L90</f>
        <v>-400</v>
      </c>
      <c r="M82" s="14">
        <f t="shared" si="4"/>
        <v>1590</v>
      </c>
      <c r="N82" s="15">
        <f>N83+N90</f>
        <v>0</v>
      </c>
      <c r="O82" s="14">
        <f t="shared" si="5"/>
        <v>1590</v>
      </c>
      <c r="P82" s="15">
        <f>P83+P90</f>
        <v>0</v>
      </c>
      <c r="Q82" s="14">
        <f t="shared" si="6"/>
        <v>1590</v>
      </c>
      <c r="R82" s="15">
        <f>R83+R90</f>
        <v>0</v>
      </c>
      <c r="S82" s="14">
        <f t="shared" si="7"/>
        <v>1590</v>
      </c>
      <c r="T82" s="15">
        <f>T83+T90</f>
        <v>400</v>
      </c>
      <c r="U82" s="15">
        <f t="shared" si="8"/>
        <v>1990</v>
      </c>
      <c r="V82" s="15">
        <f>V83+V90</f>
        <v>-55.3</v>
      </c>
      <c r="W82" s="15">
        <f t="shared" si="21"/>
        <v>1934.7</v>
      </c>
      <c r="X82" s="15">
        <f>X83+X90</f>
        <v>-17.488</v>
      </c>
      <c r="Y82" s="15">
        <f t="shared" si="22"/>
        <v>1917.212</v>
      </c>
      <c r="Z82" s="15">
        <f>Z83+Z90</f>
        <v>0</v>
      </c>
      <c r="AA82" s="15">
        <f t="shared" si="22"/>
        <v>1917.212</v>
      </c>
    </row>
    <row r="83" spans="2:27" ht="114.75" x14ac:dyDescent="0.55000000000000004">
      <c r="B83" s="16"/>
      <c r="C83" s="18" t="s">
        <v>60</v>
      </c>
      <c r="D83" s="17" t="s">
        <v>61</v>
      </c>
      <c r="E83" s="17"/>
      <c r="F83" s="14"/>
      <c r="G83" s="14">
        <f>G84+G86+G88</f>
        <v>1590</v>
      </c>
      <c r="H83" s="14">
        <f>H84+H86+H88</f>
        <v>0</v>
      </c>
      <c r="I83" s="14">
        <f>G83+H83</f>
        <v>1590</v>
      </c>
      <c r="J83" s="15">
        <f>J84+J86</f>
        <v>0</v>
      </c>
      <c r="K83" s="15">
        <f t="shared" si="10"/>
        <v>1590</v>
      </c>
      <c r="L83" s="15">
        <f>L84+L86</f>
        <v>0</v>
      </c>
      <c r="M83" s="14">
        <f t="shared" si="4"/>
        <v>1590</v>
      </c>
      <c r="N83" s="15">
        <f>N84+N86</f>
        <v>0</v>
      </c>
      <c r="O83" s="14">
        <f t="shared" si="5"/>
        <v>1590</v>
      </c>
      <c r="P83" s="15">
        <f>P84+P86</f>
        <v>0</v>
      </c>
      <c r="Q83" s="14">
        <f t="shared" si="6"/>
        <v>1590</v>
      </c>
      <c r="R83" s="15">
        <f>R84+R86</f>
        <v>0</v>
      </c>
      <c r="S83" s="14">
        <f t="shared" si="7"/>
        <v>1590</v>
      </c>
      <c r="T83" s="15">
        <f>T84+T86</f>
        <v>0</v>
      </c>
      <c r="U83" s="15">
        <f t="shared" si="8"/>
        <v>1590</v>
      </c>
      <c r="V83" s="15">
        <f>V84+V86+V88</f>
        <v>-55.3</v>
      </c>
      <c r="W83" s="15">
        <f t="shared" si="21"/>
        <v>1534.7</v>
      </c>
      <c r="X83" s="15">
        <f>X84+X86+X88</f>
        <v>-17.488</v>
      </c>
      <c r="Y83" s="15">
        <f t="shared" si="22"/>
        <v>1517.212</v>
      </c>
      <c r="Z83" s="15">
        <f>Z84+Z86+Z88</f>
        <v>0</v>
      </c>
      <c r="AA83" s="15">
        <f t="shared" si="22"/>
        <v>1517.212</v>
      </c>
    </row>
    <row r="84" spans="2:27" ht="114.75" x14ac:dyDescent="0.55000000000000004">
      <c r="B84" s="16"/>
      <c r="C84" s="18" t="s">
        <v>62</v>
      </c>
      <c r="D84" s="17" t="s">
        <v>63</v>
      </c>
      <c r="E84" s="17"/>
      <c r="F84" s="14"/>
      <c r="G84" s="14">
        <f>G85</f>
        <v>1090</v>
      </c>
      <c r="H84" s="14">
        <f>H85+H86</f>
        <v>0</v>
      </c>
      <c r="I84" s="14">
        <f>G84+H84</f>
        <v>1090</v>
      </c>
      <c r="J84" s="15">
        <f>J85</f>
        <v>-1090</v>
      </c>
      <c r="K84" s="15">
        <f t="shared" si="10"/>
        <v>0</v>
      </c>
      <c r="L84" s="15">
        <f>L85</f>
        <v>0</v>
      </c>
      <c r="M84" s="14">
        <f t="shared" si="4"/>
        <v>0</v>
      </c>
      <c r="N84" s="15">
        <f>N85</f>
        <v>0</v>
      </c>
      <c r="O84" s="14">
        <f t="shared" si="5"/>
        <v>0</v>
      </c>
      <c r="P84" s="15">
        <f>P85</f>
        <v>0</v>
      </c>
      <c r="Q84" s="14">
        <f t="shared" si="6"/>
        <v>0</v>
      </c>
      <c r="R84" s="15">
        <f>R85</f>
        <v>0</v>
      </c>
      <c r="S84" s="14">
        <f t="shared" si="7"/>
        <v>0</v>
      </c>
      <c r="T84" s="15">
        <f>T85</f>
        <v>0</v>
      </c>
      <c r="U84" s="15">
        <f t="shared" si="8"/>
        <v>0</v>
      </c>
      <c r="V84" s="15">
        <f>V85</f>
        <v>0</v>
      </c>
      <c r="W84" s="15">
        <f t="shared" si="21"/>
        <v>0</v>
      </c>
      <c r="X84" s="15">
        <f>X85</f>
        <v>0</v>
      </c>
      <c r="Y84" s="15">
        <f t="shared" si="22"/>
        <v>0</v>
      </c>
      <c r="Z84" s="15">
        <f>Z85</f>
        <v>0</v>
      </c>
      <c r="AA84" s="15">
        <f t="shared" si="22"/>
        <v>0</v>
      </c>
    </row>
    <row r="85" spans="2:27" ht="142.5" customHeight="1" x14ac:dyDescent="0.55000000000000004">
      <c r="B85" s="16"/>
      <c r="C85" s="18" t="s">
        <v>64</v>
      </c>
      <c r="D85" s="17" t="s">
        <v>63</v>
      </c>
      <c r="E85" s="17">
        <v>600</v>
      </c>
      <c r="F85" s="14">
        <v>7</v>
      </c>
      <c r="G85" s="14">
        <v>1090</v>
      </c>
      <c r="H85" s="14"/>
      <c r="I85" s="14">
        <f>G85+H85</f>
        <v>1090</v>
      </c>
      <c r="J85" s="15">
        <v>-1090</v>
      </c>
      <c r="K85" s="15">
        <f t="shared" si="10"/>
        <v>0</v>
      </c>
      <c r="L85" s="15">
        <v>0</v>
      </c>
      <c r="M85" s="14">
        <f t="shared" si="4"/>
        <v>0</v>
      </c>
      <c r="N85" s="15">
        <v>0</v>
      </c>
      <c r="O85" s="14">
        <f t="shared" si="5"/>
        <v>0</v>
      </c>
      <c r="P85" s="15">
        <v>0</v>
      </c>
      <c r="Q85" s="14">
        <f t="shared" si="6"/>
        <v>0</v>
      </c>
      <c r="R85" s="15">
        <v>0</v>
      </c>
      <c r="S85" s="14">
        <f t="shared" si="7"/>
        <v>0</v>
      </c>
      <c r="T85" s="15">
        <v>0</v>
      </c>
      <c r="U85" s="15">
        <f t="shared" si="8"/>
        <v>0</v>
      </c>
      <c r="V85" s="15">
        <v>0</v>
      </c>
      <c r="W85" s="15">
        <f t="shared" si="21"/>
        <v>0</v>
      </c>
      <c r="X85" s="15">
        <v>0</v>
      </c>
      <c r="Y85" s="15">
        <f t="shared" si="22"/>
        <v>0</v>
      </c>
      <c r="Z85" s="15">
        <v>0</v>
      </c>
      <c r="AA85" s="15">
        <f t="shared" si="22"/>
        <v>0</v>
      </c>
    </row>
    <row r="86" spans="2:27" ht="114.75" x14ac:dyDescent="0.55000000000000004">
      <c r="B86" s="16"/>
      <c r="C86" s="18" t="s">
        <v>65</v>
      </c>
      <c r="D86" s="17" t="s">
        <v>501</v>
      </c>
      <c r="E86" s="17"/>
      <c r="F86" s="14"/>
      <c r="G86" s="14">
        <f>G87</f>
        <v>400</v>
      </c>
      <c r="H86" s="14">
        <f>H87</f>
        <v>0</v>
      </c>
      <c r="I86" s="14">
        <f>I87</f>
        <v>122</v>
      </c>
      <c r="J86" s="15">
        <f>J87</f>
        <v>1090</v>
      </c>
      <c r="K86" s="15">
        <f t="shared" si="10"/>
        <v>1212</v>
      </c>
      <c r="L86" s="15">
        <f>L87</f>
        <v>0</v>
      </c>
      <c r="M86" s="14">
        <f t="shared" si="4"/>
        <v>1212</v>
      </c>
      <c r="N86" s="15">
        <f>N87</f>
        <v>0</v>
      </c>
      <c r="O86" s="14">
        <f t="shared" si="5"/>
        <v>1212</v>
      </c>
      <c r="P86" s="15">
        <f>P87</f>
        <v>0</v>
      </c>
      <c r="Q86" s="14">
        <f t="shared" si="6"/>
        <v>1212</v>
      </c>
      <c r="R86" s="15">
        <f>R87</f>
        <v>0</v>
      </c>
      <c r="S86" s="14">
        <f t="shared" si="7"/>
        <v>1212</v>
      </c>
      <c r="T86" s="15">
        <f>T87</f>
        <v>0</v>
      </c>
      <c r="U86" s="15">
        <f t="shared" si="8"/>
        <v>1212</v>
      </c>
      <c r="V86" s="15">
        <f>V87</f>
        <v>0</v>
      </c>
      <c r="W86" s="15">
        <f t="shared" si="21"/>
        <v>1212</v>
      </c>
      <c r="X86" s="15">
        <f>X87</f>
        <v>0</v>
      </c>
      <c r="Y86" s="15">
        <f t="shared" si="22"/>
        <v>1212</v>
      </c>
      <c r="Z86" s="15">
        <f>Z87</f>
        <v>0</v>
      </c>
      <c r="AA86" s="15">
        <f t="shared" si="22"/>
        <v>1212</v>
      </c>
    </row>
    <row r="87" spans="2:27" ht="140.25" customHeight="1" x14ac:dyDescent="0.55000000000000004">
      <c r="B87" s="16"/>
      <c r="C87" s="18" t="s">
        <v>8</v>
      </c>
      <c r="D87" s="17" t="s">
        <v>501</v>
      </c>
      <c r="E87" s="17">
        <v>600</v>
      </c>
      <c r="F87" s="14">
        <v>7</v>
      </c>
      <c r="G87" s="14">
        <v>400</v>
      </c>
      <c r="H87" s="14"/>
      <c r="I87" s="14">
        <v>122</v>
      </c>
      <c r="J87" s="15">
        <v>1090</v>
      </c>
      <c r="K87" s="15">
        <f t="shared" si="10"/>
        <v>1212</v>
      </c>
      <c r="L87" s="15">
        <v>0</v>
      </c>
      <c r="M87" s="14">
        <f t="shared" si="4"/>
        <v>1212</v>
      </c>
      <c r="N87" s="15">
        <v>0</v>
      </c>
      <c r="O87" s="14">
        <f t="shared" si="5"/>
        <v>1212</v>
      </c>
      <c r="P87" s="15">
        <v>0</v>
      </c>
      <c r="Q87" s="14">
        <f t="shared" si="6"/>
        <v>1212</v>
      </c>
      <c r="R87" s="15">
        <v>0</v>
      </c>
      <c r="S87" s="14">
        <f t="shared" si="7"/>
        <v>1212</v>
      </c>
      <c r="T87" s="15">
        <v>0</v>
      </c>
      <c r="U87" s="15">
        <f t="shared" si="8"/>
        <v>1212</v>
      </c>
      <c r="V87" s="15">
        <v>0</v>
      </c>
      <c r="W87" s="15">
        <f t="shared" si="21"/>
        <v>1212</v>
      </c>
      <c r="X87" s="15">
        <v>0</v>
      </c>
      <c r="Y87" s="15">
        <f t="shared" si="22"/>
        <v>1212</v>
      </c>
      <c r="Z87" s="15">
        <v>0</v>
      </c>
      <c r="AA87" s="15">
        <f t="shared" si="22"/>
        <v>1212</v>
      </c>
    </row>
    <row r="88" spans="2:27" ht="63" customHeight="1" x14ac:dyDescent="0.55000000000000004">
      <c r="B88" s="16"/>
      <c r="C88" s="18" t="s">
        <v>66</v>
      </c>
      <c r="D88" s="17" t="s">
        <v>67</v>
      </c>
      <c r="E88" s="17"/>
      <c r="F88" s="14"/>
      <c r="G88" s="14">
        <f>G89</f>
        <v>100</v>
      </c>
      <c r="H88" s="14">
        <v>0</v>
      </c>
      <c r="I88" s="14">
        <f>I89</f>
        <v>378</v>
      </c>
      <c r="J88" s="15">
        <v>0</v>
      </c>
      <c r="K88" s="15">
        <f t="shared" si="10"/>
        <v>378</v>
      </c>
      <c r="L88" s="15">
        <v>0</v>
      </c>
      <c r="M88" s="14">
        <f t="shared" ref="M88:M136" si="23">K88+L88</f>
        <v>378</v>
      </c>
      <c r="N88" s="15">
        <v>0</v>
      </c>
      <c r="O88" s="14">
        <f t="shared" ref="O88:O136" si="24">M88+N88</f>
        <v>378</v>
      </c>
      <c r="P88" s="15">
        <v>0</v>
      </c>
      <c r="Q88" s="14">
        <f t="shared" ref="Q88:Q166" si="25">O88+P88</f>
        <v>378</v>
      </c>
      <c r="R88" s="15">
        <v>0</v>
      </c>
      <c r="S88" s="14">
        <f t="shared" ref="S88:S166" si="26">Q88+R88</f>
        <v>378</v>
      </c>
      <c r="T88" s="15">
        <v>0</v>
      </c>
      <c r="U88" s="15">
        <f t="shared" ref="U88:U166" si="27">S88+T88</f>
        <v>378</v>
      </c>
      <c r="V88" s="15">
        <f>V89</f>
        <v>-55.3</v>
      </c>
      <c r="W88" s="15">
        <f t="shared" si="21"/>
        <v>322.7</v>
      </c>
      <c r="X88" s="15">
        <f>X89</f>
        <v>-17.488</v>
      </c>
      <c r="Y88" s="15">
        <f t="shared" si="22"/>
        <v>305.21199999999999</v>
      </c>
      <c r="Z88" s="15">
        <f>Z89</f>
        <v>0</v>
      </c>
      <c r="AA88" s="15">
        <f t="shared" si="22"/>
        <v>305.21199999999999</v>
      </c>
    </row>
    <row r="89" spans="2:27" ht="134.25" customHeight="1" x14ac:dyDescent="0.55000000000000004">
      <c r="B89" s="16"/>
      <c r="C89" s="18" t="s">
        <v>64</v>
      </c>
      <c r="D89" s="17" t="s">
        <v>67</v>
      </c>
      <c r="E89" s="17">
        <v>600</v>
      </c>
      <c r="F89" s="14">
        <v>7</v>
      </c>
      <c r="G89" s="14">
        <v>100</v>
      </c>
      <c r="H89" s="14">
        <v>0</v>
      </c>
      <c r="I89" s="14">
        <v>378</v>
      </c>
      <c r="J89" s="15">
        <v>0</v>
      </c>
      <c r="K89" s="15">
        <f t="shared" si="10"/>
        <v>378</v>
      </c>
      <c r="L89" s="15">
        <v>0</v>
      </c>
      <c r="M89" s="14">
        <f t="shared" si="23"/>
        <v>378</v>
      </c>
      <c r="N89" s="15">
        <v>0</v>
      </c>
      <c r="O89" s="14">
        <f t="shared" si="24"/>
        <v>378</v>
      </c>
      <c r="P89" s="15">
        <v>0</v>
      </c>
      <c r="Q89" s="14">
        <f t="shared" si="25"/>
        <v>378</v>
      </c>
      <c r="R89" s="15">
        <v>0</v>
      </c>
      <c r="S89" s="14">
        <f t="shared" si="26"/>
        <v>378</v>
      </c>
      <c r="T89" s="15">
        <v>0</v>
      </c>
      <c r="U89" s="19">
        <f t="shared" si="27"/>
        <v>378</v>
      </c>
      <c r="V89" s="19">
        <v>-55.3</v>
      </c>
      <c r="W89" s="15">
        <f t="shared" si="21"/>
        <v>322.7</v>
      </c>
      <c r="X89" s="15">
        <v>-17.488</v>
      </c>
      <c r="Y89" s="15">
        <f t="shared" si="22"/>
        <v>305.21199999999999</v>
      </c>
      <c r="Z89" s="15">
        <v>0</v>
      </c>
      <c r="AA89" s="15">
        <f t="shared" si="22"/>
        <v>305.21199999999999</v>
      </c>
    </row>
    <row r="90" spans="2:27" ht="233.25" customHeight="1" x14ac:dyDescent="0.55000000000000004">
      <c r="B90" s="16"/>
      <c r="C90" s="18" t="s">
        <v>68</v>
      </c>
      <c r="D90" s="17" t="s">
        <v>69</v>
      </c>
      <c r="E90" s="17"/>
      <c r="F90" s="14"/>
      <c r="G90" s="14">
        <f>G91</f>
        <v>400</v>
      </c>
      <c r="H90" s="14">
        <f>H91</f>
        <v>0</v>
      </c>
      <c r="I90" s="14">
        <f>G90+H90</f>
        <v>400</v>
      </c>
      <c r="J90" s="15">
        <f>J91</f>
        <v>0</v>
      </c>
      <c r="K90" s="15">
        <f t="shared" si="10"/>
        <v>400</v>
      </c>
      <c r="L90" s="15">
        <f>L91</f>
        <v>-400</v>
      </c>
      <c r="M90" s="14">
        <f t="shared" si="23"/>
        <v>0</v>
      </c>
      <c r="N90" s="15">
        <f>N91</f>
        <v>0</v>
      </c>
      <c r="O90" s="14">
        <f t="shared" si="24"/>
        <v>0</v>
      </c>
      <c r="P90" s="15">
        <f>P91</f>
        <v>0</v>
      </c>
      <c r="Q90" s="14">
        <f t="shared" si="25"/>
        <v>0</v>
      </c>
      <c r="R90" s="15">
        <f>R91</f>
        <v>0</v>
      </c>
      <c r="S90" s="14">
        <f t="shared" si="26"/>
        <v>0</v>
      </c>
      <c r="T90" s="15">
        <f>T91</f>
        <v>400</v>
      </c>
      <c r="U90" s="15">
        <f t="shared" si="27"/>
        <v>400</v>
      </c>
      <c r="V90" s="15">
        <f>V91</f>
        <v>0</v>
      </c>
      <c r="W90" s="15">
        <f t="shared" si="21"/>
        <v>400</v>
      </c>
      <c r="X90" s="15">
        <f>X91</f>
        <v>0</v>
      </c>
      <c r="Y90" s="15">
        <f t="shared" si="22"/>
        <v>400</v>
      </c>
      <c r="Z90" s="15">
        <f>Z91</f>
        <v>0</v>
      </c>
      <c r="AA90" s="15">
        <f t="shared" si="22"/>
        <v>400</v>
      </c>
    </row>
    <row r="91" spans="2:27" ht="76.5" x14ac:dyDescent="0.55000000000000004">
      <c r="B91" s="16"/>
      <c r="C91" s="18" t="s">
        <v>70</v>
      </c>
      <c r="D91" s="17" t="s">
        <v>71</v>
      </c>
      <c r="E91" s="17"/>
      <c r="F91" s="14"/>
      <c r="G91" s="14">
        <f>G92</f>
        <v>400</v>
      </c>
      <c r="H91" s="14">
        <f>H92</f>
        <v>0</v>
      </c>
      <c r="I91" s="14">
        <f>G91+H91</f>
        <v>400</v>
      </c>
      <c r="J91" s="15">
        <f>J92</f>
        <v>0</v>
      </c>
      <c r="K91" s="15">
        <f t="shared" si="10"/>
        <v>400</v>
      </c>
      <c r="L91" s="15">
        <f>L92</f>
        <v>-400</v>
      </c>
      <c r="M91" s="14">
        <f t="shared" si="23"/>
        <v>0</v>
      </c>
      <c r="N91" s="15">
        <f>N92</f>
        <v>0</v>
      </c>
      <c r="O91" s="14">
        <f t="shared" si="24"/>
        <v>0</v>
      </c>
      <c r="P91" s="15">
        <f>P92</f>
        <v>0</v>
      </c>
      <c r="Q91" s="14">
        <f t="shared" si="25"/>
        <v>0</v>
      </c>
      <c r="R91" s="15">
        <f>R92</f>
        <v>0</v>
      </c>
      <c r="S91" s="14">
        <f t="shared" si="26"/>
        <v>0</v>
      </c>
      <c r="T91" s="15">
        <f>T92</f>
        <v>400</v>
      </c>
      <c r="U91" s="15">
        <f t="shared" si="27"/>
        <v>400</v>
      </c>
      <c r="V91" s="15">
        <f>V92</f>
        <v>0</v>
      </c>
      <c r="W91" s="15">
        <f t="shared" si="21"/>
        <v>400</v>
      </c>
      <c r="X91" s="15">
        <f>X92</f>
        <v>0</v>
      </c>
      <c r="Y91" s="15">
        <f t="shared" si="22"/>
        <v>400</v>
      </c>
      <c r="Z91" s="15">
        <f>Z92</f>
        <v>0</v>
      </c>
      <c r="AA91" s="15">
        <f t="shared" si="22"/>
        <v>400</v>
      </c>
    </row>
    <row r="92" spans="2:27" ht="144.75" customHeight="1" x14ac:dyDescent="0.55000000000000004">
      <c r="B92" s="16"/>
      <c r="C92" s="18" t="s">
        <v>25</v>
      </c>
      <c r="D92" s="17" t="s">
        <v>71</v>
      </c>
      <c r="E92" s="17">
        <v>600</v>
      </c>
      <c r="F92" s="14">
        <v>9</v>
      </c>
      <c r="G92" s="14">
        <v>400</v>
      </c>
      <c r="H92" s="14"/>
      <c r="I92" s="14">
        <f>G92</f>
        <v>400</v>
      </c>
      <c r="J92" s="15"/>
      <c r="K92" s="15">
        <f t="shared" ref="K92:K170" si="28">I92+J92</f>
        <v>400</v>
      </c>
      <c r="L92" s="15">
        <v>-400</v>
      </c>
      <c r="M92" s="14">
        <f t="shared" si="23"/>
        <v>0</v>
      </c>
      <c r="N92" s="15">
        <v>0</v>
      </c>
      <c r="O92" s="14">
        <f t="shared" si="24"/>
        <v>0</v>
      </c>
      <c r="P92" s="15">
        <v>0</v>
      </c>
      <c r="Q92" s="14">
        <f t="shared" si="25"/>
        <v>0</v>
      </c>
      <c r="R92" s="15">
        <v>0</v>
      </c>
      <c r="S92" s="14">
        <f t="shared" si="26"/>
        <v>0</v>
      </c>
      <c r="T92" s="15">
        <v>400</v>
      </c>
      <c r="U92" s="15">
        <f t="shared" si="27"/>
        <v>400</v>
      </c>
      <c r="V92" s="15"/>
      <c r="W92" s="15">
        <f t="shared" si="21"/>
        <v>400</v>
      </c>
      <c r="X92" s="15"/>
      <c r="Y92" s="15">
        <f t="shared" si="22"/>
        <v>400</v>
      </c>
      <c r="Z92" s="15"/>
      <c r="AA92" s="15">
        <f t="shared" si="22"/>
        <v>400</v>
      </c>
    </row>
    <row r="93" spans="2:27" ht="191.25" x14ac:dyDescent="0.55000000000000004">
      <c r="B93" s="16">
        <v>4</v>
      </c>
      <c r="C93" s="18" t="s">
        <v>72</v>
      </c>
      <c r="D93" s="17" t="s">
        <v>73</v>
      </c>
      <c r="E93" s="17"/>
      <c r="F93" s="14"/>
      <c r="G93" s="14">
        <f>G94+G99+G108+G115+G122+G125+G128+G134</f>
        <v>116840.82300000002</v>
      </c>
      <c r="H93" s="14">
        <f>H94+H99+H108+H115+H122+H125+H128+H134</f>
        <v>-7257.1310000000003</v>
      </c>
      <c r="I93" s="14">
        <f>G93+H93</f>
        <v>109583.69200000002</v>
      </c>
      <c r="J93" s="15">
        <f>J94+J99+J108+J115+J122+J125+J128+J134</f>
        <v>-68226.629000000001</v>
      </c>
      <c r="K93" s="15">
        <f t="shared" si="28"/>
        <v>41357.063000000024</v>
      </c>
      <c r="L93" s="15">
        <f>L94+L99+L108+L115+L122+L125+L128+L134+L103+L138</f>
        <v>812</v>
      </c>
      <c r="M93" s="14">
        <f t="shared" si="23"/>
        <v>42169.063000000024</v>
      </c>
      <c r="N93" s="15">
        <f>N94+N99+N108+N115+N122+N125+N128+N134+N103</f>
        <v>4188</v>
      </c>
      <c r="O93" s="14">
        <f t="shared" si="24"/>
        <v>46357.063000000024</v>
      </c>
      <c r="P93" s="15">
        <f>P94+P99+P108+P115+P122+P125+P128+P134+P103</f>
        <v>215</v>
      </c>
      <c r="Q93" s="14">
        <f t="shared" si="25"/>
        <v>46572.063000000024</v>
      </c>
      <c r="R93" s="15">
        <f>R94+R99+R108+R115+R122+R125+R128+R134+R103</f>
        <v>153.02799999999999</v>
      </c>
      <c r="S93" s="14">
        <f t="shared" si="26"/>
        <v>46725.091000000022</v>
      </c>
      <c r="T93" s="15">
        <f>T94+T99+T108+T115+T122+T125+T128+T134+T103</f>
        <v>9157.4310000000005</v>
      </c>
      <c r="U93" s="15">
        <f t="shared" si="27"/>
        <v>55882.522000000026</v>
      </c>
      <c r="V93" s="15">
        <f>V94+V99+V103+V108+V115+V122+V128+V134+V138</f>
        <v>-2025.192</v>
      </c>
      <c r="W93" s="15">
        <f t="shared" si="21"/>
        <v>53857.330000000024</v>
      </c>
      <c r="X93" s="15">
        <f>X94+X99+X103+X108+X115+X122+X128+X134+X138</f>
        <v>408.96900000000005</v>
      </c>
      <c r="Y93" s="15">
        <f t="shared" si="22"/>
        <v>54266.299000000021</v>
      </c>
      <c r="Z93" s="15">
        <f>Z94+Z99+Z103+Z108+Z115+Z122+Z128+Z134+Z138</f>
        <v>1.0999999999999999E-2</v>
      </c>
      <c r="AA93" s="15">
        <f t="shared" si="22"/>
        <v>54266.310000000019</v>
      </c>
    </row>
    <row r="94" spans="2:27" ht="76.5" x14ac:dyDescent="0.55000000000000004">
      <c r="B94" s="16"/>
      <c r="C94" s="18" t="s">
        <v>74</v>
      </c>
      <c r="D94" s="17" t="s">
        <v>75</v>
      </c>
      <c r="E94" s="17"/>
      <c r="F94" s="14"/>
      <c r="G94" s="14">
        <f>G95+G97</f>
        <v>68585.392000000007</v>
      </c>
      <c r="H94" s="14">
        <f>H95+H97</f>
        <v>-224.292</v>
      </c>
      <c r="I94" s="14">
        <f t="shared" ref="I94:I102" si="29">G94+H94</f>
        <v>68361.100000000006</v>
      </c>
      <c r="J94" s="15">
        <f>J95+J97</f>
        <v>-68361.100000000006</v>
      </c>
      <c r="K94" s="15">
        <f t="shared" si="28"/>
        <v>0</v>
      </c>
      <c r="L94" s="15">
        <f>L95+L97</f>
        <v>0</v>
      </c>
      <c r="M94" s="14">
        <f t="shared" si="23"/>
        <v>0</v>
      </c>
      <c r="N94" s="15">
        <f>N95+N97</f>
        <v>0</v>
      </c>
      <c r="O94" s="14">
        <f t="shared" si="24"/>
        <v>0</v>
      </c>
      <c r="P94" s="15">
        <f>P95+P97</f>
        <v>0</v>
      </c>
      <c r="Q94" s="14">
        <f t="shared" si="25"/>
        <v>0</v>
      </c>
      <c r="R94" s="15">
        <f>R95+R97</f>
        <v>0</v>
      </c>
      <c r="S94" s="14">
        <f t="shared" si="26"/>
        <v>0</v>
      </c>
      <c r="T94" s="15">
        <f>T95+T97</f>
        <v>95</v>
      </c>
      <c r="U94" s="15">
        <f t="shared" si="27"/>
        <v>95</v>
      </c>
      <c r="V94" s="15">
        <f>V95+V97</f>
        <v>0</v>
      </c>
      <c r="W94" s="15">
        <f t="shared" si="21"/>
        <v>95</v>
      </c>
      <c r="X94" s="15">
        <f>X95+X97</f>
        <v>494.53500000000003</v>
      </c>
      <c r="Y94" s="15">
        <f t="shared" si="22"/>
        <v>589.53500000000008</v>
      </c>
      <c r="Z94" s="15">
        <f>Z95+Z97</f>
        <v>0</v>
      </c>
      <c r="AA94" s="15">
        <f t="shared" si="22"/>
        <v>589.53500000000008</v>
      </c>
    </row>
    <row r="95" spans="2:27" ht="409.5" x14ac:dyDescent="0.55000000000000004">
      <c r="B95" s="16"/>
      <c r="C95" s="18" t="s">
        <v>522</v>
      </c>
      <c r="D95" s="17" t="s">
        <v>76</v>
      </c>
      <c r="E95" s="17"/>
      <c r="F95" s="14"/>
      <c r="G95" s="14">
        <f>G96</f>
        <v>68361.100000000006</v>
      </c>
      <c r="H95" s="14">
        <f>H96</f>
        <v>0</v>
      </c>
      <c r="I95" s="14">
        <f t="shared" si="29"/>
        <v>68361.100000000006</v>
      </c>
      <c r="J95" s="15">
        <f>J96</f>
        <v>-68361.100000000006</v>
      </c>
      <c r="K95" s="15">
        <f t="shared" si="28"/>
        <v>0</v>
      </c>
      <c r="L95" s="15">
        <f>L96</f>
        <v>0</v>
      </c>
      <c r="M95" s="14">
        <f t="shared" si="23"/>
        <v>0</v>
      </c>
      <c r="N95" s="15">
        <f>N96</f>
        <v>0</v>
      </c>
      <c r="O95" s="14">
        <f t="shared" si="24"/>
        <v>0</v>
      </c>
      <c r="P95" s="15">
        <f>P96</f>
        <v>0</v>
      </c>
      <c r="Q95" s="14">
        <f t="shared" si="25"/>
        <v>0</v>
      </c>
      <c r="R95" s="15">
        <f>R96</f>
        <v>0</v>
      </c>
      <c r="S95" s="14">
        <f t="shared" si="26"/>
        <v>0</v>
      </c>
      <c r="T95" s="15">
        <f>T96</f>
        <v>0</v>
      </c>
      <c r="U95" s="15">
        <f t="shared" si="27"/>
        <v>0</v>
      </c>
      <c r="V95" s="15">
        <f>V96</f>
        <v>0</v>
      </c>
      <c r="W95" s="15">
        <f t="shared" si="21"/>
        <v>0</v>
      </c>
      <c r="X95" s="15">
        <f>X96</f>
        <v>0</v>
      </c>
      <c r="Y95" s="15">
        <f t="shared" si="22"/>
        <v>0</v>
      </c>
      <c r="Z95" s="15">
        <f>Z96</f>
        <v>0</v>
      </c>
      <c r="AA95" s="15">
        <f t="shared" si="22"/>
        <v>0</v>
      </c>
    </row>
    <row r="96" spans="2:27" ht="57.75" customHeight="1" x14ac:dyDescent="0.55000000000000004">
      <c r="B96" s="16"/>
      <c r="C96" s="18" t="s">
        <v>77</v>
      </c>
      <c r="D96" s="17" t="s">
        <v>76</v>
      </c>
      <c r="E96" s="17">
        <v>400</v>
      </c>
      <c r="F96" s="14">
        <v>1</v>
      </c>
      <c r="G96" s="14">
        <v>68361.100000000006</v>
      </c>
      <c r="H96" s="14"/>
      <c r="I96" s="14">
        <f t="shared" si="29"/>
        <v>68361.100000000006</v>
      </c>
      <c r="J96" s="15">
        <v>-68361.100000000006</v>
      </c>
      <c r="K96" s="15">
        <f t="shared" si="28"/>
        <v>0</v>
      </c>
      <c r="L96" s="15">
        <v>0</v>
      </c>
      <c r="M96" s="14">
        <f t="shared" si="23"/>
        <v>0</v>
      </c>
      <c r="N96" s="15">
        <v>0</v>
      </c>
      <c r="O96" s="14">
        <f t="shared" si="24"/>
        <v>0</v>
      </c>
      <c r="P96" s="15">
        <v>0</v>
      </c>
      <c r="Q96" s="14">
        <f t="shared" si="25"/>
        <v>0</v>
      </c>
      <c r="R96" s="15">
        <v>0</v>
      </c>
      <c r="S96" s="14">
        <f t="shared" si="26"/>
        <v>0</v>
      </c>
      <c r="T96" s="15">
        <v>0</v>
      </c>
      <c r="U96" s="15">
        <f t="shared" si="27"/>
        <v>0</v>
      </c>
      <c r="V96" s="15">
        <v>0</v>
      </c>
      <c r="W96" s="15">
        <f t="shared" si="21"/>
        <v>0</v>
      </c>
      <c r="X96" s="15">
        <v>0</v>
      </c>
      <c r="Y96" s="15">
        <f t="shared" si="22"/>
        <v>0</v>
      </c>
      <c r="Z96" s="15">
        <v>0</v>
      </c>
      <c r="AA96" s="15">
        <f t="shared" si="22"/>
        <v>0</v>
      </c>
    </row>
    <row r="97" spans="2:27" ht="76.5" x14ac:dyDescent="0.55000000000000004">
      <c r="B97" s="16"/>
      <c r="C97" s="18" t="s">
        <v>78</v>
      </c>
      <c r="D97" s="17" t="s">
        <v>79</v>
      </c>
      <c r="E97" s="17"/>
      <c r="F97" s="14"/>
      <c r="G97" s="14">
        <f>G98</f>
        <v>224.292</v>
      </c>
      <c r="H97" s="14">
        <f>H98</f>
        <v>-224.292</v>
      </c>
      <c r="I97" s="14">
        <f t="shared" si="29"/>
        <v>0</v>
      </c>
      <c r="J97" s="15">
        <f>J98</f>
        <v>0</v>
      </c>
      <c r="K97" s="15">
        <f t="shared" si="28"/>
        <v>0</v>
      </c>
      <c r="L97" s="15">
        <f>L98</f>
        <v>0</v>
      </c>
      <c r="M97" s="14">
        <f t="shared" si="23"/>
        <v>0</v>
      </c>
      <c r="N97" s="15">
        <f>N98</f>
        <v>0</v>
      </c>
      <c r="O97" s="14">
        <f t="shared" si="24"/>
        <v>0</v>
      </c>
      <c r="P97" s="15">
        <f>P98</f>
        <v>0</v>
      </c>
      <c r="Q97" s="14">
        <f t="shared" si="25"/>
        <v>0</v>
      </c>
      <c r="R97" s="15">
        <f>R98</f>
        <v>0</v>
      </c>
      <c r="S97" s="14">
        <f t="shared" si="26"/>
        <v>0</v>
      </c>
      <c r="T97" s="15">
        <f>T98</f>
        <v>95</v>
      </c>
      <c r="U97" s="15">
        <f t="shared" si="27"/>
        <v>95</v>
      </c>
      <c r="V97" s="15">
        <f>V98</f>
        <v>0</v>
      </c>
      <c r="W97" s="15">
        <f t="shared" si="21"/>
        <v>95</v>
      </c>
      <c r="X97" s="15">
        <f>X98</f>
        <v>494.53500000000003</v>
      </c>
      <c r="Y97" s="15">
        <f t="shared" si="22"/>
        <v>589.53500000000008</v>
      </c>
      <c r="Z97" s="15">
        <f>Z98</f>
        <v>0</v>
      </c>
      <c r="AA97" s="15">
        <f t="shared" si="22"/>
        <v>589.53500000000008</v>
      </c>
    </row>
    <row r="98" spans="2:27" ht="114.75" x14ac:dyDescent="0.55000000000000004">
      <c r="B98" s="16"/>
      <c r="C98" s="18" t="s">
        <v>13</v>
      </c>
      <c r="D98" s="17" t="s">
        <v>79</v>
      </c>
      <c r="E98" s="17">
        <v>200</v>
      </c>
      <c r="F98" s="14">
        <v>1</v>
      </c>
      <c r="G98" s="14">
        <v>224.292</v>
      </c>
      <c r="H98" s="14">
        <v>-224.292</v>
      </c>
      <c r="I98" s="14">
        <f t="shared" si="29"/>
        <v>0</v>
      </c>
      <c r="J98" s="15">
        <v>0</v>
      </c>
      <c r="K98" s="15">
        <f t="shared" si="28"/>
        <v>0</v>
      </c>
      <c r="L98" s="15">
        <v>0</v>
      </c>
      <c r="M98" s="14">
        <f t="shared" si="23"/>
        <v>0</v>
      </c>
      <c r="N98" s="15">
        <v>0</v>
      </c>
      <c r="O98" s="14">
        <f t="shared" si="24"/>
        <v>0</v>
      </c>
      <c r="P98" s="15">
        <v>0</v>
      </c>
      <c r="Q98" s="14">
        <f t="shared" si="25"/>
        <v>0</v>
      </c>
      <c r="R98" s="15">
        <v>0</v>
      </c>
      <c r="S98" s="14">
        <f t="shared" si="26"/>
        <v>0</v>
      </c>
      <c r="T98" s="15">
        <v>95</v>
      </c>
      <c r="U98" s="15">
        <f t="shared" si="27"/>
        <v>95</v>
      </c>
      <c r="V98" s="15"/>
      <c r="W98" s="15">
        <f t="shared" si="21"/>
        <v>95</v>
      </c>
      <c r="X98" s="15">
        <v>494.53500000000003</v>
      </c>
      <c r="Y98" s="15">
        <f t="shared" si="22"/>
        <v>589.53500000000008</v>
      </c>
      <c r="Z98" s="15">
        <v>0</v>
      </c>
      <c r="AA98" s="15">
        <f t="shared" si="22"/>
        <v>589.53500000000008</v>
      </c>
    </row>
    <row r="99" spans="2:27" ht="76.5" x14ac:dyDescent="0.55000000000000004">
      <c r="B99" s="16"/>
      <c r="C99" s="18" t="s">
        <v>80</v>
      </c>
      <c r="D99" s="17" t="s">
        <v>81</v>
      </c>
      <c r="E99" s="17"/>
      <c r="F99" s="14"/>
      <c r="G99" s="14">
        <f>G100</f>
        <v>7333.5230000000001</v>
      </c>
      <c r="H99" s="14">
        <f>H100</f>
        <v>-7333.5230000000001</v>
      </c>
      <c r="I99" s="14">
        <f t="shared" si="29"/>
        <v>0</v>
      </c>
      <c r="J99" s="15">
        <f>J100</f>
        <v>0</v>
      </c>
      <c r="K99" s="15">
        <f t="shared" si="28"/>
        <v>0</v>
      </c>
      <c r="L99" s="15">
        <f>L100</f>
        <v>0</v>
      </c>
      <c r="M99" s="14">
        <f t="shared" si="23"/>
        <v>0</v>
      </c>
      <c r="N99" s="15">
        <f>N100</f>
        <v>0</v>
      </c>
      <c r="O99" s="14">
        <f t="shared" si="24"/>
        <v>0</v>
      </c>
      <c r="P99" s="15">
        <f>P100</f>
        <v>0</v>
      </c>
      <c r="Q99" s="14">
        <f t="shared" si="25"/>
        <v>0</v>
      </c>
      <c r="R99" s="15">
        <f>R100</f>
        <v>0</v>
      </c>
      <c r="S99" s="14">
        <f t="shared" si="26"/>
        <v>0</v>
      </c>
      <c r="T99" s="15">
        <f>T100</f>
        <v>7971.8729999999996</v>
      </c>
      <c r="U99" s="15">
        <f t="shared" si="27"/>
        <v>7971.8729999999996</v>
      </c>
      <c r="V99" s="15">
        <f>V100</f>
        <v>0</v>
      </c>
      <c r="W99" s="15">
        <f t="shared" si="21"/>
        <v>7971.8729999999996</v>
      </c>
      <c r="X99" s="15">
        <f>X100</f>
        <v>0</v>
      </c>
      <c r="Y99" s="15">
        <f t="shared" si="22"/>
        <v>7971.8729999999996</v>
      </c>
      <c r="Z99" s="15">
        <f>Z100</f>
        <v>0</v>
      </c>
      <c r="AA99" s="15">
        <f t="shared" si="22"/>
        <v>7971.8729999999996</v>
      </c>
    </row>
    <row r="100" spans="2:27" x14ac:dyDescent="0.55000000000000004">
      <c r="B100" s="16"/>
      <c r="C100" s="18" t="s">
        <v>23</v>
      </c>
      <c r="D100" s="17" t="s">
        <v>82</v>
      </c>
      <c r="E100" s="17"/>
      <c r="F100" s="14"/>
      <c r="G100" s="14">
        <f>G102</f>
        <v>7333.5230000000001</v>
      </c>
      <c r="H100" s="14">
        <f>H102</f>
        <v>-7333.5230000000001</v>
      </c>
      <c r="I100" s="14">
        <f t="shared" si="29"/>
        <v>0</v>
      </c>
      <c r="J100" s="15">
        <f>J102</f>
        <v>0</v>
      </c>
      <c r="K100" s="15">
        <f t="shared" si="28"/>
        <v>0</v>
      </c>
      <c r="L100" s="15">
        <f>L102</f>
        <v>0</v>
      </c>
      <c r="M100" s="14">
        <f t="shared" si="23"/>
        <v>0</v>
      </c>
      <c r="N100" s="15">
        <f>N102</f>
        <v>0</v>
      </c>
      <c r="O100" s="14">
        <f t="shared" si="24"/>
        <v>0</v>
      </c>
      <c r="P100" s="15">
        <f>P102</f>
        <v>0</v>
      </c>
      <c r="Q100" s="14">
        <f t="shared" si="25"/>
        <v>0</v>
      </c>
      <c r="R100" s="15">
        <f>R102</f>
        <v>0</v>
      </c>
      <c r="S100" s="14">
        <f t="shared" si="26"/>
        <v>0</v>
      </c>
      <c r="T100" s="15">
        <f>T101+T102</f>
        <v>7971.8729999999996</v>
      </c>
      <c r="U100" s="15">
        <f t="shared" si="27"/>
        <v>7971.8729999999996</v>
      </c>
      <c r="V100" s="15">
        <f>V101+V102</f>
        <v>0</v>
      </c>
      <c r="W100" s="15">
        <f t="shared" si="21"/>
        <v>7971.8729999999996</v>
      </c>
      <c r="X100" s="15">
        <f>X101+X102</f>
        <v>0</v>
      </c>
      <c r="Y100" s="15">
        <f t="shared" si="22"/>
        <v>7971.8729999999996</v>
      </c>
      <c r="Z100" s="15">
        <f>Z101+Z102</f>
        <v>0</v>
      </c>
      <c r="AA100" s="15">
        <f t="shared" si="22"/>
        <v>7971.8729999999996</v>
      </c>
    </row>
    <row r="101" spans="2:27" ht="114.75" x14ac:dyDescent="0.55000000000000004">
      <c r="B101" s="16"/>
      <c r="C101" s="18" t="s">
        <v>13</v>
      </c>
      <c r="D101" s="17" t="s">
        <v>82</v>
      </c>
      <c r="E101" s="17">
        <v>200</v>
      </c>
      <c r="F101" s="14"/>
      <c r="G101" s="14"/>
      <c r="H101" s="14"/>
      <c r="I101" s="14"/>
      <c r="J101" s="15"/>
      <c r="K101" s="15"/>
      <c r="L101" s="15"/>
      <c r="M101" s="14"/>
      <c r="N101" s="15"/>
      <c r="O101" s="14"/>
      <c r="P101" s="15"/>
      <c r="Q101" s="14"/>
      <c r="R101" s="15"/>
      <c r="S101" s="14">
        <v>0</v>
      </c>
      <c r="T101" s="15">
        <v>7971.8729999999996</v>
      </c>
      <c r="U101" s="15">
        <f t="shared" si="27"/>
        <v>7971.8729999999996</v>
      </c>
      <c r="V101" s="15"/>
      <c r="W101" s="15">
        <f t="shared" si="21"/>
        <v>7971.8729999999996</v>
      </c>
      <c r="X101" s="15"/>
      <c r="Y101" s="15">
        <f t="shared" si="22"/>
        <v>7971.8729999999996</v>
      </c>
      <c r="Z101" s="15">
        <v>0</v>
      </c>
      <c r="AA101" s="15">
        <f t="shared" si="22"/>
        <v>7971.8729999999996</v>
      </c>
    </row>
    <row r="102" spans="2:27" ht="114.75" x14ac:dyDescent="0.55000000000000004">
      <c r="B102" s="16"/>
      <c r="C102" s="18" t="s">
        <v>83</v>
      </c>
      <c r="D102" s="17" t="s">
        <v>82</v>
      </c>
      <c r="E102" s="17">
        <v>400</v>
      </c>
      <c r="F102" s="14">
        <v>2</v>
      </c>
      <c r="G102" s="14">
        <v>7333.5230000000001</v>
      </c>
      <c r="H102" s="14">
        <v>-7333.5230000000001</v>
      </c>
      <c r="I102" s="14">
        <f t="shared" si="29"/>
        <v>0</v>
      </c>
      <c r="J102" s="15">
        <v>0</v>
      </c>
      <c r="K102" s="15">
        <f t="shared" si="28"/>
        <v>0</v>
      </c>
      <c r="L102" s="15">
        <v>0</v>
      </c>
      <c r="M102" s="14">
        <f t="shared" si="23"/>
        <v>0</v>
      </c>
      <c r="N102" s="15">
        <v>0</v>
      </c>
      <c r="O102" s="14">
        <f t="shared" si="24"/>
        <v>0</v>
      </c>
      <c r="P102" s="15">
        <v>0</v>
      </c>
      <c r="Q102" s="14">
        <f t="shared" si="25"/>
        <v>0</v>
      </c>
      <c r="R102" s="15">
        <v>0</v>
      </c>
      <c r="S102" s="14">
        <f t="shared" si="26"/>
        <v>0</v>
      </c>
      <c r="T102" s="15">
        <v>0</v>
      </c>
      <c r="U102" s="15">
        <f t="shared" si="27"/>
        <v>0</v>
      </c>
      <c r="V102" s="15">
        <v>0</v>
      </c>
      <c r="W102" s="15">
        <f t="shared" si="21"/>
        <v>0</v>
      </c>
      <c r="X102" s="15">
        <v>0</v>
      </c>
      <c r="Y102" s="15">
        <f t="shared" si="22"/>
        <v>0</v>
      </c>
      <c r="Z102" s="15">
        <v>0</v>
      </c>
      <c r="AA102" s="15">
        <f t="shared" si="22"/>
        <v>0</v>
      </c>
    </row>
    <row r="103" spans="2:27" ht="191.25" x14ac:dyDescent="0.55000000000000004">
      <c r="B103" s="16"/>
      <c r="C103" s="18" t="s">
        <v>529</v>
      </c>
      <c r="D103" s="17" t="s">
        <v>456</v>
      </c>
      <c r="E103" s="17"/>
      <c r="F103" s="14"/>
      <c r="G103" s="14"/>
      <c r="H103" s="14"/>
      <c r="I103" s="14"/>
      <c r="J103" s="15"/>
      <c r="K103" s="15">
        <f>K105</f>
        <v>0</v>
      </c>
      <c r="L103" s="15">
        <f>L105</f>
        <v>812</v>
      </c>
      <c r="M103" s="15">
        <f>M104+M106</f>
        <v>812</v>
      </c>
      <c r="N103" s="15">
        <f>N104+N106</f>
        <v>4188</v>
      </c>
      <c r="O103" s="15">
        <f>M103+N103</f>
        <v>5000</v>
      </c>
      <c r="P103" s="15">
        <f>P105</f>
        <v>0</v>
      </c>
      <c r="Q103" s="14">
        <f t="shared" si="25"/>
        <v>5000</v>
      </c>
      <c r="R103" s="15">
        <f>R105</f>
        <v>0</v>
      </c>
      <c r="S103" s="14">
        <f>+S104+S106</f>
        <v>5000</v>
      </c>
      <c r="T103" s="15">
        <f>T105</f>
        <v>0</v>
      </c>
      <c r="U103" s="15">
        <f t="shared" si="27"/>
        <v>5000</v>
      </c>
      <c r="V103" s="15">
        <f>V105</f>
        <v>0</v>
      </c>
      <c r="W103" s="15">
        <f t="shared" si="21"/>
        <v>5000</v>
      </c>
      <c r="X103" s="15">
        <f>X105</f>
        <v>0</v>
      </c>
      <c r="Y103" s="15">
        <f t="shared" si="22"/>
        <v>5000</v>
      </c>
      <c r="Z103" s="15">
        <f>Z105</f>
        <v>0</v>
      </c>
      <c r="AA103" s="15">
        <f t="shared" si="22"/>
        <v>5000</v>
      </c>
    </row>
    <row r="104" spans="2:27" ht="76.5" x14ac:dyDescent="0.55000000000000004">
      <c r="B104" s="16"/>
      <c r="C104" s="18" t="s">
        <v>444</v>
      </c>
      <c r="D104" s="17" t="s">
        <v>500</v>
      </c>
      <c r="E104" s="17"/>
      <c r="F104" s="14"/>
      <c r="G104" s="14"/>
      <c r="H104" s="14"/>
      <c r="I104" s="14"/>
      <c r="J104" s="15"/>
      <c r="K104" s="15"/>
      <c r="L104" s="15"/>
      <c r="M104" s="15">
        <f>M105</f>
        <v>812</v>
      </c>
      <c r="N104" s="15">
        <f>N105</f>
        <v>-612</v>
      </c>
      <c r="O104" s="15">
        <f>M104+N104</f>
        <v>200</v>
      </c>
      <c r="P104" s="15"/>
      <c r="Q104" s="14"/>
      <c r="R104" s="15"/>
      <c r="S104" s="14">
        <f>S105</f>
        <v>200</v>
      </c>
      <c r="T104" s="15"/>
      <c r="U104" s="15"/>
      <c r="V104" s="15"/>
      <c r="W104" s="15"/>
      <c r="X104" s="15"/>
      <c r="Y104" s="15">
        <f>Y105</f>
        <v>200</v>
      </c>
      <c r="Z104" s="15">
        <f>Z105</f>
        <v>0</v>
      </c>
      <c r="AA104" s="15">
        <f>Z104+Y104</f>
        <v>200</v>
      </c>
    </row>
    <row r="105" spans="2:27" ht="97.5" customHeight="1" x14ac:dyDescent="0.55000000000000004">
      <c r="B105" s="16"/>
      <c r="C105" s="18" t="s">
        <v>83</v>
      </c>
      <c r="D105" s="17" t="s">
        <v>500</v>
      </c>
      <c r="E105" s="17">
        <v>400</v>
      </c>
      <c r="F105" s="14">
        <v>1</v>
      </c>
      <c r="G105" s="14"/>
      <c r="H105" s="14"/>
      <c r="I105" s="14"/>
      <c r="J105" s="15"/>
      <c r="K105" s="15">
        <v>0</v>
      </c>
      <c r="L105" s="15">
        <v>812</v>
      </c>
      <c r="M105" s="15">
        <f>K105+L105</f>
        <v>812</v>
      </c>
      <c r="N105" s="15">
        <v>-612</v>
      </c>
      <c r="O105" s="15">
        <f>M105+N105</f>
        <v>200</v>
      </c>
      <c r="P105" s="15">
        <v>0</v>
      </c>
      <c r="Q105" s="14">
        <f t="shared" si="25"/>
        <v>200</v>
      </c>
      <c r="R105" s="15">
        <v>0</v>
      </c>
      <c r="S105" s="14">
        <f t="shared" si="26"/>
        <v>200</v>
      </c>
      <c r="T105" s="15">
        <v>0</v>
      </c>
      <c r="U105" s="15">
        <f t="shared" si="27"/>
        <v>200</v>
      </c>
      <c r="V105" s="15">
        <v>0</v>
      </c>
      <c r="W105" s="15">
        <f>U105+V105</f>
        <v>200</v>
      </c>
      <c r="X105" s="15">
        <v>0</v>
      </c>
      <c r="Y105" s="15">
        <f>W105+X105</f>
        <v>200</v>
      </c>
      <c r="Z105" s="15">
        <v>0</v>
      </c>
      <c r="AA105" s="15">
        <f>Y105+Z105</f>
        <v>200</v>
      </c>
    </row>
    <row r="106" spans="2:27" ht="80.25" customHeight="1" x14ac:dyDescent="0.55000000000000004">
      <c r="B106" s="16"/>
      <c r="C106" s="18" t="s">
        <v>457</v>
      </c>
      <c r="D106" s="17" t="s">
        <v>500</v>
      </c>
      <c r="E106" s="17"/>
      <c r="F106" s="14"/>
      <c r="G106" s="14"/>
      <c r="H106" s="14"/>
      <c r="I106" s="14"/>
      <c r="J106" s="15"/>
      <c r="K106" s="15"/>
      <c r="L106" s="15"/>
      <c r="M106" s="15">
        <f>M107</f>
        <v>0</v>
      </c>
      <c r="N106" s="15">
        <f>N107</f>
        <v>4800</v>
      </c>
      <c r="O106" s="15">
        <f>+O107</f>
        <v>4800</v>
      </c>
      <c r="P106" s="15">
        <f>P107</f>
        <v>0</v>
      </c>
      <c r="Q106" s="15">
        <f>Q107</f>
        <v>4800</v>
      </c>
      <c r="R106" s="15">
        <f>R107</f>
        <v>0</v>
      </c>
      <c r="S106" s="15">
        <f>+S107</f>
        <v>4800</v>
      </c>
      <c r="T106" s="15"/>
      <c r="U106" s="15">
        <f>U107</f>
        <v>4800</v>
      </c>
      <c r="V106" s="15"/>
      <c r="W106" s="15">
        <f>U106+V106</f>
        <v>4800</v>
      </c>
      <c r="X106" s="15"/>
      <c r="Y106" s="15">
        <f>W106+X106</f>
        <v>4800</v>
      </c>
      <c r="Z106" s="15">
        <v>0</v>
      </c>
      <c r="AA106" s="15">
        <f>Y106+Z106</f>
        <v>4800</v>
      </c>
    </row>
    <row r="107" spans="2:27" ht="107.25" customHeight="1" x14ac:dyDescent="0.55000000000000004">
      <c r="B107" s="16"/>
      <c r="C107" s="18" t="s">
        <v>83</v>
      </c>
      <c r="D107" s="17" t="s">
        <v>500</v>
      </c>
      <c r="E107" s="17">
        <v>400</v>
      </c>
      <c r="F107" s="14">
        <v>1</v>
      </c>
      <c r="G107" s="14"/>
      <c r="H107" s="14"/>
      <c r="I107" s="14"/>
      <c r="J107" s="15"/>
      <c r="K107" s="15">
        <v>0</v>
      </c>
      <c r="L107" s="15">
        <v>0</v>
      </c>
      <c r="M107" s="15">
        <f>K107+L107</f>
        <v>0</v>
      </c>
      <c r="N107" s="15">
        <v>4800</v>
      </c>
      <c r="O107" s="15">
        <f>M107+N107</f>
        <v>4800</v>
      </c>
      <c r="P107" s="15"/>
      <c r="Q107" s="15">
        <f>O107+P107</f>
        <v>4800</v>
      </c>
      <c r="R107" s="15"/>
      <c r="S107" s="15">
        <f>R107+Q107</f>
        <v>4800</v>
      </c>
      <c r="T107" s="15"/>
      <c r="U107" s="15">
        <f>T107+S107</f>
        <v>4800</v>
      </c>
      <c r="V107" s="15"/>
      <c r="W107" s="15">
        <f>V107+U107</f>
        <v>4800</v>
      </c>
      <c r="X107" s="15"/>
      <c r="Y107" s="15">
        <f>X107+W107</f>
        <v>4800</v>
      </c>
      <c r="Z107" s="15">
        <v>0</v>
      </c>
      <c r="AA107" s="15">
        <f>Z107+Y107</f>
        <v>4800</v>
      </c>
    </row>
    <row r="108" spans="2:27" ht="102" customHeight="1" x14ac:dyDescent="0.55000000000000004">
      <c r="B108" s="16"/>
      <c r="C108" s="18" t="s">
        <v>84</v>
      </c>
      <c r="D108" s="17" t="s">
        <v>85</v>
      </c>
      <c r="E108" s="17"/>
      <c r="F108" s="14"/>
      <c r="G108" s="14">
        <f>G109+G111+G113</f>
        <v>25635.975000000002</v>
      </c>
      <c r="H108" s="14">
        <f>H109+H111+H113</f>
        <v>0</v>
      </c>
      <c r="I108" s="14">
        <f t="shared" ref="I108:I122" si="30">G108+H108</f>
        <v>25635.975000000002</v>
      </c>
      <c r="J108" s="15">
        <f>J109+J111+J113</f>
        <v>41.470999999999997</v>
      </c>
      <c r="K108" s="15">
        <f t="shared" si="28"/>
        <v>25677.446000000004</v>
      </c>
      <c r="L108" s="15">
        <f>L109+L111+L113</f>
        <v>0</v>
      </c>
      <c r="M108" s="14">
        <f t="shared" si="23"/>
        <v>25677.446000000004</v>
      </c>
      <c r="N108" s="15">
        <f>N109+N111+N113</f>
        <v>0</v>
      </c>
      <c r="O108" s="14">
        <f t="shared" si="24"/>
        <v>25677.446000000004</v>
      </c>
      <c r="P108" s="15">
        <f>P109+P111+P113</f>
        <v>0</v>
      </c>
      <c r="Q108" s="14">
        <f t="shared" si="25"/>
        <v>25677.446000000004</v>
      </c>
      <c r="R108" s="15">
        <f>R109+R111+R113</f>
        <v>153.02799999999999</v>
      </c>
      <c r="S108" s="14">
        <f t="shared" si="26"/>
        <v>25830.474000000002</v>
      </c>
      <c r="T108" s="15">
        <f>T109+T111+T113</f>
        <v>1090.558</v>
      </c>
      <c r="U108" s="15">
        <f t="shared" si="27"/>
        <v>26921.032000000003</v>
      </c>
      <c r="V108" s="15">
        <f>V109+V111+V113</f>
        <v>-1084.2270000000001</v>
      </c>
      <c r="W108" s="15">
        <f t="shared" ref="W108:W119" si="31">U108+V108</f>
        <v>25836.805000000004</v>
      </c>
      <c r="X108" s="15">
        <f>X109+X111+X113</f>
        <v>-41.816000000000003</v>
      </c>
      <c r="Y108" s="15">
        <f t="shared" ref="Y108:AA119" si="32">W108+X108</f>
        <v>25794.989000000005</v>
      </c>
      <c r="Z108" s="15">
        <f>Z109+Z111+Z113</f>
        <v>1.0999999999999999E-2</v>
      </c>
      <c r="AA108" s="15">
        <f t="shared" si="32"/>
        <v>25795.000000000004</v>
      </c>
    </row>
    <row r="109" spans="2:27" ht="76.5" x14ac:dyDescent="0.55000000000000004">
      <c r="B109" s="16"/>
      <c r="C109" s="18" t="s">
        <v>86</v>
      </c>
      <c r="D109" s="17" t="s">
        <v>499</v>
      </c>
      <c r="E109" s="17"/>
      <c r="F109" s="14"/>
      <c r="G109" s="14">
        <f>G110</f>
        <v>5508.4889999999996</v>
      </c>
      <c r="H109" s="14">
        <f>H110</f>
        <v>0</v>
      </c>
      <c r="I109" s="14">
        <f t="shared" si="30"/>
        <v>5508.4889999999996</v>
      </c>
      <c r="J109" s="15">
        <f>J110</f>
        <v>0</v>
      </c>
      <c r="K109" s="15">
        <f t="shared" si="28"/>
        <v>5508.4889999999996</v>
      </c>
      <c r="L109" s="15">
        <f>L110</f>
        <v>0</v>
      </c>
      <c r="M109" s="14">
        <f t="shared" si="23"/>
        <v>5508.4889999999996</v>
      </c>
      <c r="N109" s="15">
        <f>N110</f>
        <v>0</v>
      </c>
      <c r="O109" s="14">
        <f t="shared" si="24"/>
        <v>5508.4889999999996</v>
      </c>
      <c r="P109" s="15">
        <f>P110</f>
        <v>0</v>
      </c>
      <c r="Q109" s="14">
        <f t="shared" si="25"/>
        <v>5508.4889999999996</v>
      </c>
      <c r="R109" s="15">
        <f>R110</f>
        <v>0</v>
      </c>
      <c r="S109" s="14">
        <f t="shared" si="26"/>
        <v>5508.4889999999996</v>
      </c>
      <c r="T109" s="15">
        <f>T110</f>
        <v>0</v>
      </c>
      <c r="U109" s="15">
        <f t="shared" si="27"/>
        <v>5508.4889999999996</v>
      </c>
      <c r="V109" s="15">
        <f>V110</f>
        <v>0</v>
      </c>
      <c r="W109" s="15">
        <f t="shared" si="31"/>
        <v>5508.4889999999996</v>
      </c>
      <c r="X109" s="15">
        <f>X110</f>
        <v>0</v>
      </c>
      <c r="Y109" s="15">
        <f t="shared" si="32"/>
        <v>5508.4889999999996</v>
      </c>
      <c r="Z109" s="15">
        <f>Z110</f>
        <v>1.0999999999999999E-2</v>
      </c>
      <c r="AA109" s="15">
        <f t="shared" si="32"/>
        <v>5508.5</v>
      </c>
    </row>
    <row r="110" spans="2:27" ht="113.25" customHeight="1" x14ac:dyDescent="0.55000000000000004">
      <c r="B110" s="16"/>
      <c r="C110" s="18" t="s">
        <v>83</v>
      </c>
      <c r="D110" s="17" t="s">
        <v>499</v>
      </c>
      <c r="E110" s="17">
        <v>400</v>
      </c>
      <c r="F110" s="14">
        <v>1</v>
      </c>
      <c r="G110" s="14">
        <v>5508.4889999999996</v>
      </c>
      <c r="H110" s="14"/>
      <c r="I110" s="14">
        <f t="shared" si="30"/>
        <v>5508.4889999999996</v>
      </c>
      <c r="J110" s="15"/>
      <c r="K110" s="15">
        <f t="shared" si="28"/>
        <v>5508.4889999999996</v>
      </c>
      <c r="L110" s="15"/>
      <c r="M110" s="14">
        <f t="shared" si="23"/>
        <v>5508.4889999999996</v>
      </c>
      <c r="N110" s="15"/>
      <c r="O110" s="14">
        <f t="shared" si="24"/>
        <v>5508.4889999999996</v>
      </c>
      <c r="P110" s="15"/>
      <c r="Q110" s="14">
        <f t="shared" si="25"/>
        <v>5508.4889999999996</v>
      </c>
      <c r="R110" s="15"/>
      <c r="S110" s="14">
        <f t="shared" si="26"/>
        <v>5508.4889999999996</v>
      </c>
      <c r="T110" s="15"/>
      <c r="U110" s="15">
        <f t="shared" si="27"/>
        <v>5508.4889999999996</v>
      </c>
      <c r="V110" s="15"/>
      <c r="W110" s="15">
        <f t="shared" si="31"/>
        <v>5508.4889999999996</v>
      </c>
      <c r="X110" s="15"/>
      <c r="Y110" s="15">
        <f t="shared" si="32"/>
        <v>5508.4889999999996</v>
      </c>
      <c r="Z110" s="15">
        <v>1.0999999999999999E-2</v>
      </c>
      <c r="AA110" s="15">
        <f t="shared" si="32"/>
        <v>5508.5</v>
      </c>
    </row>
    <row r="111" spans="2:27" ht="344.25" customHeight="1" x14ac:dyDescent="0.55000000000000004">
      <c r="B111" s="16"/>
      <c r="C111" s="18" t="s">
        <v>87</v>
      </c>
      <c r="D111" s="17" t="s">
        <v>499</v>
      </c>
      <c r="E111" s="17"/>
      <c r="F111" s="14"/>
      <c r="G111" s="14">
        <f>G112</f>
        <v>20000</v>
      </c>
      <c r="H111" s="14">
        <f>H112</f>
        <v>0</v>
      </c>
      <c r="I111" s="14">
        <f t="shared" si="30"/>
        <v>20000</v>
      </c>
      <c r="J111" s="15">
        <f>J112</f>
        <v>0</v>
      </c>
      <c r="K111" s="15">
        <f t="shared" si="28"/>
        <v>20000</v>
      </c>
      <c r="L111" s="15">
        <f>L112</f>
        <v>0</v>
      </c>
      <c r="M111" s="14">
        <f t="shared" si="23"/>
        <v>20000</v>
      </c>
      <c r="N111" s="15">
        <f>N112</f>
        <v>0</v>
      </c>
      <c r="O111" s="14">
        <f t="shared" si="24"/>
        <v>20000</v>
      </c>
      <c r="P111" s="15">
        <f>P112</f>
        <v>0</v>
      </c>
      <c r="Q111" s="14">
        <f t="shared" si="25"/>
        <v>20000</v>
      </c>
      <c r="R111" s="15">
        <f>R112</f>
        <v>0</v>
      </c>
      <c r="S111" s="14">
        <f t="shared" si="26"/>
        <v>20000</v>
      </c>
      <c r="T111" s="15">
        <f>T112</f>
        <v>0</v>
      </c>
      <c r="U111" s="15">
        <f t="shared" si="27"/>
        <v>20000</v>
      </c>
      <c r="V111" s="15">
        <f>V112</f>
        <v>0</v>
      </c>
      <c r="W111" s="15">
        <f t="shared" si="31"/>
        <v>20000</v>
      </c>
      <c r="X111" s="15">
        <f>X112</f>
        <v>0</v>
      </c>
      <c r="Y111" s="15">
        <f t="shared" si="32"/>
        <v>20000</v>
      </c>
      <c r="Z111" s="15">
        <f>Z112</f>
        <v>0</v>
      </c>
      <c r="AA111" s="15">
        <f t="shared" si="32"/>
        <v>20000</v>
      </c>
    </row>
    <row r="112" spans="2:27" ht="107.25" customHeight="1" x14ac:dyDescent="0.55000000000000004">
      <c r="B112" s="16"/>
      <c r="C112" s="18" t="s">
        <v>83</v>
      </c>
      <c r="D112" s="17" t="s">
        <v>499</v>
      </c>
      <c r="E112" s="17">
        <v>400</v>
      </c>
      <c r="F112" s="14">
        <v>1</v>
      </c>
      <c r="G112" s="14">
        <v>20000</v>
      </c>
      <c r="H112" s="14"/>
      <c r="I112" s="14">
        <f t="shared" si="30"/>
        <v>20000</v>
      </c>
      <c r="J112" s="15"/>
      <c r="K112" s="15">
        <f t="shared" si="28"/>
        <v>20000</v>
      </c>
      <c r="L112" s="15"/>
      <c r="M112" s="14">
        <f t="shared" si="23"/>
        <v>20000</v>
      </c>
      <c r="N112" s="15"/>
      <c r="O112" s="14">
        <f t="shared" si="24"/>
        <v>20000</v>
      </c>
      <c r="P112" s="15"/>
      <c r="Q112" s="14">
        <f t="shared" si="25"/>
        <v>20000</v>
      </c>
      <c r="R112" s="15"/>
      <c r="S112" s="14">
        <f t="shared" si="26"/>
        <v>20000</v>
      </c>
      <c r="T112" s="15"/>
      <c r="U112" s="15">
        <f t="shared" si="27"/>
        <v>20000</v>
      </c>
      <c r="V112" s="15"/>
      <c r="W112" s="15">
        <f t="shared" si="31"/>
        <v>20000</v>
      </c>
      <c r="X112" s="15"/>
      <c r="Y112" s="15">
        <f t="shared" si="32"/>
        <v>20000</v>
      </c>
      <c r="Z112" s="15">
        <v>0</v>
      </c>
      <c r="AA112" s="15">
        <f t="shared" si="32"/>
        <v>20000</v>
      </c>
    </row>
    <row r="113" spans="2:27" ht="76.5" x14ac:dyDescent="0.55000000000000004">
      <c r="B113" s="16"/>
      <c r="C113" s="18" t="s">
        <v>86</v>
      </c>
      <c r="D113" s="17" t="s">
        <v>88</v>
      </c>
      <c r="E113" s="17"/>
      <c r="F113" s="14"/>
      <c r="G113" s="14">
        <f>G114</f>
        <v>127.486</v>
      </c>
      <c r="H113" s="14">
        <f>H114</f>
        <v>0</v>
      </c>
      <c r="I113" s="14">
        <f t="shared" si="30"/>
        <v>127.486</v>
      </c>
      <c r="J113" s="15">
        <f>J114</f>
        <v>41.470999999999997</v>
      </c>
      <c r="K113" s="15">
        <f t="shared" si="28"/>
        <v>168.95699999999999</v>
      </c>
      <c r="L113" s="15">
        <f>L114</f>
        <v>0</v>
      </c>
      <c r="M113" s="14">
        <f t="shared" si="23"/>
        <v>168.95699999999999</v>
      </c>
      <c r="N113" s="15">
        <f>N114</f>
        <v>0</v>
      </c>
      <c r="O113" s="14">
        <f t="shared" si="24"/>
        <v>168.95699999999999</v>
      </c>
      <c r="P113" s="15">
        <f>P114</f>
        <v>0</v>
      </c>
      <c r="Q113" s="14">
        <f t="shared" si="25"/>
        <v>168.95699999999999</v>
      </c>
      <c r="R113" s="15">
        <f>R114</f>
        <v>153.02799999999999</v>
      </c>
      <c r="S113" s="14">
        <f t="shared" si="26"/>
        <v>321.98500000000001</v>
      </c>
      <c r="T113" s="15">
        <f>T114</f>
        <v>1090.558</v>
      </c>
      <c r="U113" s="15">
        <f t="shared" si="27"/>
        <v>1412.5430000000001</v>
      </c>
      <c r="V113" s="15">
        <f>V114</f>
        <v>-1084.2270000000001</v>
      </c>
      <c r="W113" s="15">
        <f t="shared" si="31"/>
        <v>328.31600000000003</v>
      </c>
      <c r="X113" s="15">
        <f>X114</f>
        <v>-41.816000000000003</v>
      </c>
      <c r="Y113" s="15">
        <f t="shared" si="32"/>
        <v>286.5</v>
      </c>
      <c r="Z113" s="15">
        <f>Z114</f>
        <v>0</v>
      </c>
      <c r="AA113" s="15">
        <f t="shared" si="32"/>
        <v>286.5</v>
      </c>
    </row>
    <row r="114" spans="2:27" ht="114.75" x14ac:dyDescent="0.55000000000000004">
      <c r="B114" s="16"/>
      <c r="C114" s="18" t="s">
        <v>13</v>
      </c>
      <c r="D114" s="17" t="s">
        <v>88</v>
      </c>
      <c r="E114" s="17">
        <v>200</v>
      </c>
      <c r="F114" s="14">
        <v>1</v>
      </c>
      <c r="G114" s="14">
        <v>127.486</v>
      </c>
      <c r="H114" s="14"/>
      <c r="I114" s="14">
        <f t="shared" si="30"/>
        <v>127.486</v>
      </c>
      <c r="J114" s="15">
        <v>41.470999999999997</v>
      </c>
      <c r="K114" s="15">
        <f t="shared" si="28"/>
        <v>168.95699999999999</v>
      </c>
      <c r="L114" s="15">
        <v>0</v>
      </c>
      <c r="M114" s="14">
        <f t="shared" si="23"/>
        <v>168.95699999999999</v>
      </c>
      <c r="N114" s="15">
        <v>0</v>
      </c>
      <c r="O114" s="14">
        <f t="shared" si="24"/>
        <v>168.95699999999999</v>
      </c>
      <c r="P114" s="15">
        <v>0</v>
      </c>
      <c r="Q114" s="14">
        <f t="shared" si="25"/>
        <v>168.95699999999999</v>
      </c>
      <c r="R114" s="15">
        <v>153.02799999999999</v>
      </c>
      <c r="S114" s="14">
        <f t="shared" si="26"/>
        <v>321.98500000000001</v>
      </c>
      <c r="T114" s="15">
        <v>1090.558</v>
      </c>
      <c r="U114" s="15">
        <f t="shared" si="27"/>
        <v>1412.5430000000001</v>
      </c>
      <c r="V114" s="15">
        <v>-1084.2270000000001</v>
      </c>
      <c r="W114" s="15">
        <f t="shared" si="31"/>
        <v>328.31600000000003</v>
      </c>
      <c r="X114" s="15">
        <v>-41.816000000000003</v>
      </c>
      <c r="Y114" s="15">
        <f t="shared" si="32"/>
        <v>286.5</v>
      </c>
      <c r="Z114" s="15">
        <v>0</v>
      </c>
      <c r="AA114" s="15">
        <f t="shared" si="32"/>
        <v>286.5</v>
      </c>
    </row>
    <row r="115" spans="2:27" ht="153" x14ac:dyDescent="0.55000000000000004">
      <c r="B115" s="16"/>
      <c r="C115" s="18" t="s">
        <v>89</v>
      </c>
      <c r="D115" s="17" t="s">
        <v>90</v>
      </c>
      <c r="E115" s="17"/>
      <c r="F115" s="14"/>
      <c r="G115" s="14">
        <f>G116+G118</f>
        <v>4203.2790000000005</v>
      </c>
      <c r="H115" s="14">
        <f>H116+H118</f>
        <v>0</v>
      </c>
      <c r="I115" s="14">
        <f t="shared" si="30"/>
        <v>4203.2790000000005</v>
      </c>
      <c r="J115" s="15">
        <f>J116+J118</f>
        <v>0</v>
      </c>
      <c r="K115" s="15">
        <f t="shared" si="28"/>
        <v>4203.2790000000005</v>
      </c>
      <c r="L115" s="15">
        <f>L116+L118</f>
        <v>0</v>
      </c>
      <c r="M115" s="14">
        <f t="shared" si="23"/>
        <v>4203.2790000000005</v>
      </c>
      <c r="N115" s="15">
        <f>N116+N118</f>
        <v>0</v>
      </c>
      <c r="O115" s="14">
        <f t="shared" si="24"/>
        <v>4203.2790000000005</v>
      </c>
      <c r="P115" s="15">
        <f>P116+P118</f>
        <v>0</v>
      </c>
      <c r="Q115" s="14">
        <f t="shared" si="25"/>
        <v>4203.2790000000005</v>
      </c>
      <c r="R115" s="15">
        <f>R116+R118</f>
        <v>0</v>
      </c>
      <c r="S115" s="14">
        <f t="shared" si="26"/>
        <v>4203.2790000000005</v>
      </c>
      <c r="T115" s="15">
        <f>T116+T118</f>
        <v>0</v>
      </c>
      <c r="U115" s="15">
        <f t="shared" si="27"/>
        <v>4203.2790000000005</v>
      </c>
      <c r="V115" s="15">
        <f>V116+V118+V120</f>
        <v>21.661999999999999</v>
      </c>
      <c r="W115" s="15">
        <f t="shared" si="31"/>
        <v>4224.9410000000007</v>
      </c>
      <c r="X115" s="15">
        <f>X116+X118+X120</f>
        <v>0</v>
      </c>
      <c r="Y115" s="15">
        <f t="shared" si="32"/>
        <v>4224.9410000000007</v>
      </c>
      <c r="Z115" s="15">
        <f>Z116+Z118+Z120</f>
        <v>0</v>
      </c>
      <c r="AA115" s="15">
        <f t="shared" si="32"/>
        <v>4224.9410000000007</v>
      </c>
    </row>
    <row r="116" spans="2:27" ht="76.5" x14ac:dyDescent="0.55000000000000004">
      <c r="B116" s="16"/>
      <c r="C116" s="18" t="s">
        <v>86</v>
      </c>
      <c r="D116" s="17" t="s">
        <v>498</v>
      </c>
      <c r="E116" s="17"/>
      <c r="F116" s="14"/>
      <c r="G116" s="14">
        <f>G117</f>
        <v>2205.5790000000002</v>
      </c>
      <c r="H116" s="14">
        <f>H117</f>
        <v>0</v>
      </c>
      <c r="I116" s="14">
        <f t="shared" si="30"/>
        <v>2205.5790000000002</v>
      </c>
      <c r="J116" s="15">
        <f>J117</f>
        <v>0</v>
      </c>
      <c r="K116" s="15">
        <f t="shared" si="28"/>
        <v>2205.5790000000002</v>
      </c>
      <c r="L116" s="15">
        <f>L117</f>
        <v>0</v>
      </c>
      <c r="M116" s="14">
        <f t="shared" si="23"/>
        <v>2205.5790000000002</v>
      </c>
      <c r="N116" s="15">
        <f>N117</f>
        <v>0</v>
      </c>
      <c r="O116" s="14">
        <f t="shared" si="24"/>
        <v>2205.5790000000002</v>
      </c>
      <c r="P116" s="15">
        <f>P117</f>
        <v>0</v>
      </c>
      <c r="Q116" s="14">
        <f t="shared" si="25"/>
        <v>2205.5790000000002</v>
      </c>
      <c r="R116" s="15">
        <f>R117</f>
        <v>0</v>
      </c>
      <c r="S116" s="14">
        <f t="shared" si="26"/>
        <v>2205.5790000000002</v>
      </c>
      <c r="T116" s="15">
        <f>T117</f>
        <v>0</v>
      </c>
      <c r="U116" s="15">
        <f t="shared" si="27"/>
        <v>2205.5790000000002</v>
      </c>
      <c r="V116" s="15">
        <f>V117</f>
        <v>0</v>
      </c>
      <c r="W116" s="15">
        <f t="shared" si="31"/>
        <v>2205.5790000000002</v>
      </c>
      <c r="X116" s="15">
        <f>X117</f>
        <v>0</v>
      </c>
      <c r="Y116" s="15">
        <f t="shared" si="32"/>
        <v>2205.5790000000002</v>
      </c>
      <c r="Z116" s="15">
        <f>Z117</f>
        <v>0</v>
      </c>
      <c r="AA116" s="15">
        <f t="shared" si="32"/>
        <v>2205.5790000000002</v>
      </c>
    </row>
    <row r="117" spans="2:27" ht="109.5" customHeight="1" x14ac:dyDescent="0.55000000000000004">
      <c r="B117" s="16"/>
      <c r="C117" s="18" t="s">
        <v>83</v>
      </c>
      <c r="D117" s="17" t="s">
        <v>498</v>
      </c>
      <c r="E117" s="17">
        <v>400</v>
      </c>
      <c r="F117" s="14">
        <v>2</v>
      </c>
      <c r="G117" s="14">
        <v>2205.5790000000002</v>
      </c>
      <c r="H117" s="14"/>
      <c r="I117" s="14">
        <f t="shared" si="30"/>
        <v>2205.5790000000002</v>
      </c>
      <c r="J117" s="15"/>
      <c r="K117" s="15">
        <f t="shared" si="28"/>
        <v>2205.5790000000002</v>
      </c>
      <c r="L117" s="15"/>
      <c r="M117" s="14">
        <f t="shared" si="23"/>
        <v>2205.5790000000002</v>
      </c>
      <c r="N117" s="15"/>
      <c r="O117" s="14">
        <f t="shared" si="24"/>
        <v>2205.5790000000002</v>
      </c>
      <c r="P117" s="15"/>
      <c r="Q117" s="14">
        <f t="shared" si="25"/>
        <v>2205.5790000000002</v>
      </c>
      <c r="R117" s="15"/>
      <c r="S117" s="14">
        <f t="shared" si="26"/>
        <v>2205.5790000000002</v>
      </c>
      <c r="T117" s="15"/>
      <c r="U117" s="15">
        <f t="shared" si="27"/>
        <v>2205.5790000000002</v>
      </c>
      <c r="V117" s="15"/>
      <c r="W117" s="15">
        <f t="shared" si="31"/>
        <v>2205.5790000000002</v>
      </c>
      <c r="X117" s="15"/>
      <c r="Y117" s="15">
        <f t="shared" si="32"/>
        <v>2205.5790000000002</v>
      </c>
      <c r="Z117" s="15">
        <v>0</v>
      </c>
      <c r="AA117" s="15">
        <f t="shared" si="32"/>
        <v>2205.5790000000002</v>
      </c>
    </row>
    <row r="118" spans="2:27" ht="76.5" x14ac:dyDescent="0.55000000000000004">
      <c r="B118" s="16"/>
      <c r="C118" s="18" t="s">
        <v>91</v>
      </c>
      <c r="D118" s="17" t="s">
        <v>498</v>
      </c>
      <c r="E118" s="17"/>
      <c r="F118" s="14"/>
      <c r="G118" s="14">
        <f>G119</f>
        <v>1997.7</v>
      </c>
      <c r="H118" s="14">
        <f>H119</f>
        <v>0</v>
      </c>
      <c r="I118" s="14">
        <f t="shared" si="30"/>
        <v>1997.7</v>
      </c>
      <c r="J118" s="15">
        <f>J119</f>
        <v>0</v>
      </c>
      <c r="K118" s="15">
        <f t="shared" si="28"/>
        <v>1997.7</v>
      </c>
      <c r="L118" s="15">
        <f>L119</f>
        <v>0</v>
      </c>
      <c r="M118" s="14">
        <f t="shared" si="23"/>
        <v>1997.7</v>
      </c>
      <c r="N118" s="15">
        <f>N119</f>
        <v>0</v>
      </c>
      <c r="O118" s="14">
        <f t="shared" si="24"/>
        <v>1997.7</v>
      </c>
      <c r="P118" s="15">
        <f>P119</f>
        <v>0</v>
      </c>
      <c r="Q118" s="14">
        <f t="shared" si="25"/>
        <v>1997.7</v>
      </c>
      <c r="R118" s="15">
        <f>R119</f>
        <v>0</v>
      </c>
      <c r="S118" s="14">
        <f t="shared" si="26"/>
        <v>1997.7</v>
      </c>
      <c r="T118" s="15">
        <f>T119</f>
        <v>0</v>
      </c>
      <c r="U118" s="15">
        <f t="shared" si="27"/>
        <v>1997.7</v>
      </c>
      <c r="V118" s="15">
        <f>V119</f>
        <v>0</v>
      </c>
      <c r="W118" s="15">
        <f t="shared" si="31"/>
        <v>1997.7</v>
      </c>
      <c r="X118" s="15">
        <f>X119</f>
        <v>0</v>
      </c>
      <c r="Y118" s="15">
        <f t="shared" si="32"/>
        <v>1997.7</v>
      </c>
      <c r="Z118" s="15">
        <f>Z119</f>
        <v>0</v>
      </c>
      <c r="AA118" s="15">
        <f t="shared" si="32"/>
        <v>1997.7</v>
      </c>
    </row>
    <row r="119" spans="2:27" ht="111" customHeight="1" x14ac:dyDescent="0.55000000000000004">
      <c r="B119" s="16"/>
      <c r="C119" s="18" t="s">
        <v>83</v>
      </c>
      <c r="D119" s="17" t="s">
        <v>498</v>
      </c>
      <c r="E119" s="17">
        <v>400</v>
      </c>
      <c r="F119" s="14">
        <v>2</v>
      </c>
      <c r="G119" s="14">
        <v>1997.7</v>
      </c>
      <c r="H119" s="14"/>
      <c r="I119" s="14">
        <f t="shared" si="30"/>
        <v>1997.7</v>
      </c>
      <c r="J119" s="15"/>
      <c r="K119" s="15">
        <f t="shared" si="28"/>
        <v>1997.7</v>
      </c>
      <c r="L119" s="15"/>
      <c r="M119" s="14">
        <f t="shared" si="23"/>
        <v>1997.7</v>
      </c>
      <c r="N119" s="15"/>
      <c r="O119" s="14">
        <f t="shared" si="24"/>
        <v>1997.7</v>
      </c>
      <c r="P119" s="15"/>
      <c r="Q119" s="14">
        <f t="shared" si="25"/>
        <v>1997.7</v>
      </c>
      <c r="R119" s="15"/>
      <c r="S119" s="14">
        <f t="shared" si="26"/>
        <v>1997.7</v>
      </c>
      <c r="T119" s="15"/>
      <c r="U119" s="15">
        <f t="shared" si="27"/>
        <v>1997.7</v>
      </c>
      <c r="V119" s="15"/>
      <c r="W119" s="15">
        <f t="shared" si="31"/>
        <v>1997.7</v>
      </c>
      <c r="X119" s="15"/>
      <c r="Y119" s="15">
        <f t="shared" si="32"/>
        <v>1997.7</v>
      </c>
      <c r="Z119" s="15">
        <v>0</v>
      </c>
      <c r="AA119" s="15">
        <f t="shared" si="32"/>
        <v>1997.7</v>
      </c>
    </row>
    <row r="120" spans="2:27" ht="76.5" x14ac:dyDescent="0.55000000000000004">
      <c r="B120" s="16"/>
      <c r="C120" s="18" t="s">
        <v>164</v>
      </c>
      <c r="D120" s="17" t="s">
        <v>468</v>
      </c>
      <c r="E120" s="17"/>
      <c r="F120" s="14"/>
      <c r="G120" s="14"/>
      <c r="H120" s="14"/>
      <c r="I120" s="14"/>
      <c r="J120" s="15"/>
      <c r="K120" s="15"/>
      <c r="L120" s="15"/>
      <c r="M120" s="14"/>
      <c r="N120" s="15"/>
      <c r="O120" s="14"/>
      <c r="P120" s="15"/>
      <c r="Q120" s="14"/>
      <c r="R120" s="15"/>
      <c r="S120" s="14"/>
      <c r="T120" s="15"/>
      <c r="U120" s="15"/>
      <c r="V120" s="15">
        <f t="shared" ref="V120:AA120" si="33">V121</f>
        <v>21.661999999999999</v>
      </c>
      <c r="W120" s="15">
        <f t="shared" si="33"/>
        <v>21.661999999999999</v>
      </c>
      <c r="X120" s="15">
        <f t="shared" si="33"/>
        <v>0</v>
      </c>
      <c r="Y120" s="15">
        <f t="shared" si="33"/>
        <v>21.661999999999999</v>
      </c>
      <c r="Z120" s="15">
        <f t="shared" si="33"/>
        <v>0</v>
      </c>
      <c r="AA120" s="15">
        <f t="shared" si="33"/>
        <v>21.661999999999999</v>
      </c>
    </row>
    <row r="121" spans="2:27" ht="114.75" x14ac:dyDescent="0.55000000000000004">
      <c r="B121" s="16"/>
      <c r="C121" s="18" t="s">
        <v>13</v>
      </c>
      <c r="D121" s="17" t="s">
        <v>468</v>
      </c>
      <c r="E121" s="17">
        <v>200</v>
      </c>
      <c r="F121" s="14"/>
      <c r="G121" s="14"/>
      <c r="H121" s="14"/>
      <c r="I121" s="14"/>
      <c r="J121" s="15"/>
      <c r="K121" s="15"/>
      <c r="L121" s="15"/>
      <c r="M121" s="14"/>
      <c r="N121" s="15"/>
      <c r="O121" s="14"/>
      <c r="P121" s="15"/>
      <c r="Q121" s="14"/>
      <c r="R121" s="15"/>
      <c r="S121" s="14"/>
      <c r="T121" s="15"/>
      <c r="U121" s="15"/>
      <c r="V121" s="15">
        <v>21.661999999999999</v>
      </c>
      <c r="W121" s="15">
        <f t="shared" ref="W121:W136" si="34">U121+V121</f>
        <v>21.661999999999999</v>
      </c>
      <c r="X121" s="15"/>
      <c r="Y121" s="15">
        <f t="shared" ref="Y121:AA136" si="35">W121+X121</f>
        <v>21.661999999999999</v>
      </c>
      <c r="Z121" s="15">
        <v>0</v>
      </c>
      <c r="AA121" s="15">
        <f t="shared" si="35"/>
        <v>21.661999999999999</v>
      </c>
    </row>
    <row r="122" spans="2:27" ht="84" customHeight="1" x14ac:dyDescent="0.55000000000000004">
      <c r="B122" s="16"/>
      <c r="C122" s="18" t="s">
        <v>426</v>
      </c>
      <c r="D122" s="17" t="s">
        <v>427</v>
      </c>
      <c r="E122" s="17"/>
      <c r="F122" s="14"/>
      <c r="G122" s="14">
        <f>G123</f>
        <v>0</v>
      </c>
      <c r="H122" s="14">
        <f>H123</f>
        <v>198.17</v>
      </c>
      <c r="I122" s="14">
        <f t="shared" si="30"/>
        <v>198.17</v>
      </c>
      <c r="J122" s="15">
        <f>J123</f>
        <v>0</v>
      </c>
      <c r="K122" s="15">
        <f t="shared" si="28"/>
        <v>198.17</v>
      </c>
      <c r="L122" s="15">
        <f>L123</f>
        <v>0</v>
      </c>
      <c r="M122" s="14">
        <f t="shared" si="23"/>
        <v>198.17</v>
      </c>
      <c r="N122" s="15">
        <f>N123</f>
        <v>0</v>
      </c>
      <c r="O122" s="14">
        <f t="shared" si="24"/>
        <v>198.17</v>
      </c>
      <c r="P122" s="15">
        <f>P123</f>
        <v>215</v>
      </c>
      <c r="Q122" s="14">
        <f t="shared" si="25"/>
        <v>413.16999999999996</v>
      </c>
      <c r="R122" s="15">
        <f>R123</f>
        <v>0</v>
      </c>
      <c r="S122" s="14">
        <f t="shared" si="26"/>
        <v>413.16999999999996</v>
      </c>
      <c r="T122" s="15">
        <f>T123</f>
        <v>0</v>
      </c>
      <c r="U122" s="15">
        <f t="shared" si="27"/>
        <v>413.16999999999996</v>
      </c>
      <c r="V122" s="15">
        <f>V123</f>
        <v>0</v>
      </c>
      <c r="W122" s="15">
        <f t="shared" si="34"/>
        <v>413.16999999999996</v>
      </c>
      <c r="X122" s="15">
        <f>X123</f>
        <v>0</v>
      </c>
      <c r="Y122" s="15">
        <f t="shared" si="35"/>
        <v>413.16999999999996</v>
      </c>
      <c r="Z122" s="15">
        <f>Z123</f>
        <v>0</v>
      </c>
      <c r="AA122" s="15">
        <f t="shared" si="35"/>
        <v>413.16999999999996</v>
      </c>
    </row>
    <row r="123" spans="2:27" ht="114.75" x14ac:dyDescent="0.55000000000000004">
      <c r="B123" s="16"/>
      <c r="C123" s="18" t="s">
        <v>428</v>
      </c>
      <c r="D123" s="17" t="s">
        <v>429</v>
      </c>
      <c r="E123" s="17"/>
      <c r="F123" s="14"/>
      <c r="G123" s="14">
        <f>G124</f>
        <v>0</v>
      </c>
      <c r="H123" s="14">
        <f>H124</f>
        <v>198.17</v>
      </c>
      <c r="I123" s="14">
        <f>I124</f>
        <v>198.17</v>
      </c>
      <c r="J123" s="15">
        <f>J124</f>
        <v>0</v>
      </c>
      <c r="K123" s="15">
        <f t="shared" si="28"/>
        <v>198.17</v>
      </c>
      <c r="L123" s="15">
        <f>L124</f>
        <v>0</v>
      </c>
      <c r="M123" s="14">
        <f t="shared" si="23"/>
        <v>198.17</v>
      </c>
      <c r="N123" s="15">
        <f>N124</f>
        <v>0</v>
      </c>
      <c r="O123" s="14">
        <f t="shared" si="24"/>
        <v>198.17</v>
      </c>
      <c r="P123" s="15">
        <f>P124</f>
        <v>215</v>
      </c>
      <c r="Q123" s="14">
        <f t="shared" si="25"/>
        <v>413.16999999999996</v>
      </c>
      <c r="R123" s="15">
        <f>R124</f>
        <v>0</v>
      </c>
      <c r="S123" s="14">
        <f t="shared" si="26"/>
        <v>413.16999999999996</v>
      </c>
      <c r="T123" s="15">
        <f>T124</f>
        <v>0</v>
      </c>
      <c r="U123" s="15">
        <f t="shared" si="27"/>
        <v>413.16999999999996</v>
      </c>
      <c r="V123" s="15">
        <f>V124</f>
        <v>0</v>
      </c>
      <c r="W123" s="15">
        <f t="shared" si="34"/>
        <v>413.16999999999996</v>
      </c>
      <c r="X123" s="15">
        <f>X124</f>
        <v>0</v>
      </c>
      <c r="Y123" s="15">
        <f t="shared" si="35"/>
        <v>413.16999999999996</v>
      </c>
      <c r="Z123" s="15">
        <f>Z124</f>
        <v>0</v>
      </c>
      <c r="AA123" s="15">
        <f t="shared" si="35"/>
        <v>413.16999999999996</v>
      </c>
    </row>
    <row r="124" spans="2:27" ht="128.25" customHeight="1" x14ac:dyDescent="0.55000000000000004">
      <c r="B124" s="16"/>
      <c r="C124" s="18" t="s">
        <v>13</v>
      </c>
      <c r="D124" s="17" t="s">
        <v>429</v>
      </c>
      <c r="E124" s="17">
        <v>200</v>
      </c>
      <c r="F124" s="14">
        <v>12</v>
      </c>
      <c r="G124" s="14"/>
      <c r="H124" s="14">
        <v>198.17</v>
      </c>
      <c r="I124" s="14">
        <f>G124+H124</f>
        <v>198.17</v>
      </c>
      <c r="J124" s="15">
        <v>0</v>
      </c>
      <c r="K124" s="15">
        <f t="shared" si="28"/>
        <v>198.17</v>
      </c>
      <c r="L124" s="15">
        <v>0</v>
      </c>
      <c r="M124" s="14">
        <f t="shared" si="23"/>
        <v>198.17</v>
      </c>
      <c r="N124" s="15">
        <v>0</v>
      </c>
      <c r="O124" s="14">
        <f t="shared" si="24"/>
        <v>198.17</v>
      </c>
      <c r="P124" s="15">
        <v>215</v>
      </c>
      <c r="Q124" s="14">
        <f t="shared" si="25"/>
        <v>413.16999999999996</v>
      </c>
      <c r="R124" s="15">
        <v>0</v>
      </c>
      <c r="S124" s="14">
        <f t="shared" si="26"/>
        <v>413.16999999999996</v>
      </c>
      <c r="T124" s="15">
        <v>0</v>
      </c>
      <c r="U124" s="15">
        <f t="shared" si="27"/>
        <v>413.16999999999996</v>
      </c>
      <c r="V124" s="15">
        <v>0</v>
      </c>
      <c r="W124" s="15">
        <f t="shared" si="34"/>
        <v>413.16999999999996</v>
      </c>
      <c r="X124" s="15">
        <v>0</v>
      </c>
      <c r="Y124" s="15">
        <f t="shared" si="35"/>
        <v>413.16999999999996</v>
      </c>
      <c r="Z124" s="15">
        <v>0</v>
      </c>
      <c r="AA124" s="15">
        <f t="shared" si="35"/>
        <v>413.16999999999996</v>
      </c>
    </row>
    <row r="125" spans="2:27" ht="2.25" hidden="1" customHeight="1" x14ac:dyDescent="0.55000000000000004">
      <c r="B125" s="16"/>
      <c r="C125" s="18" t="s">
        <v>92</v>
      </c>
      <c r="D125" s="17" t="s">
        <v>93</v>
      </c>
      <c r="E125" s="17"/>
      <c r="F125" s="14"/>
      <c r="G125" s="14">
        <f>G126</f>
        <v>0</v>
      </c>
      <c r="H125" s="14">
        <f>H126</f>
        <v>102.514</v>
      </c>
      <c r="I125" s="14">
        <f>G125+H125</f>
        <v>102.514</v>
      </c>
      <c r="J125" s="15">
        <f>J126</f>
        <v>93</v>
      </c>
      <c r="K125" s="15">
        <f t="shared" si="28"/>
        <v>195.51400000000001</v>
      </c>
      <c r="L125" s="15">
        <f>L126</f>
        <v>-195.51400000000001</v>
      </c>
      <c r="M125" s="14">
        <f t="shared" si="23"/>
        <v>0</v>
      </c>
      <c r="N125" s="15">
        <f>N126</f>
        <v>0</v>
      </c>
      <c r="O125" s="14">
        <f t="shared" si="24"/>
        <v>0</v>
      </c>
      <c r="P125" s="15">
        <f>P126</f>
        <v>0</v>
      </c>
      <c r="Q125" s="14">
        <f t="shared" si="25"/>
        <v>0</v>
      </c>
      <c r="R125" s="15">
        <f>R126</f>
        <v>0</v>
      </c>
      <c r="S125" s="14">
        <f t="shared" si="26"/>
        <v>0</v>
      </c>
      <c r="T125" s="15">
        <f>T126</f>
        <v>0</v>
      </c>
      <c r="U125" s="15">
        <f t="shared" si="27"/>
        <v>0</v>
      </c>
      <c r="V125" s="15">
        <f>V126</f>
        <v>0</v>
      </c>
      <c r="W125" s="15">
        <f t="shared" si="34"/>
        <v>0</v>
      </c>
      <c r="X125" s="15">
        <f>X126</f>
        <v>0</v>
      </c>
      <c r="Y125" s="15">
        <f t="shared" si="35"/>
        <v>0</v>
      </c>
      <c r="Z125" s="15">
        <f>Z126</f>
        <v>0</v>
      </c>
      <c r="AA125" s="15">
        <f t="shared" si="35"/>
        <v>0</v>
      </c>
    </row>
    <row r="126" spans="2:27" ht="76.5" hidden="1" x14ac:dyDescent="0.55000000000000004">
      <c r="B126" s="16"/>
      <c r="C126" s="18" t="s">
        <v>86</v>
      </c>
      <c r="D126" s="17" t="s">
        <v>94</v>
      </c>
      <c r="E126" s="17"/>
      <c r="F126" s="14"/>
      <c r="G126" s="14">
        <f>G127</f>
        <v>0</v>
      </c>
      <c r="H126" s="14">
        <f>H127</f>
        <v>102.514</v>
      </c>
      <c r="I126" s="14">
        <f>I127</f>
        <v>102.514</v>
      </c>
      <c r="J126" s="15">
        <f>J127</f>
        <v>93</v>
      </c>
      <c r="K126" s="15">
        <f t="shared" si="28"/>
        <v>195.51400000000001</v>
      </c>
      <c r="L126" s="15">
        <f>L127</f>
        <v>-195.51400000000001</v>
      </c>
      <c r="M126" s="14">
        <f t="shared" si="23"/>
        <v>0</v>
      </c>
      <c r="N126" s="15">
        <f>N127</f>
        <v>0</v>
      </c>
      <c r="O126" s="14">
        <f t="shared" si="24"/>
        <v>0</v>
      </c>
      <c r="P126" s="15">
        <f>P127</f>
        <v>0</v>
      </c>
      <c r="Q126" s="14">
        <f t="shared" si="25"/>
        <v>0</v>
      </c>
      <c r="R126" s="15">
        <f>R127</f>
        <v>0</v>
      </c>
      <c r="S126" s="14">
        <f t="shared" si="26"/>
        <v>0</v>
      </c>
      <c r="T126" s="15">
        <f>T127</f>
        <v>0</v>
      </c>
      <c r="U126" s="15">
        <f t="shared" si="27"/>
        <v>0</v>
      </c>
      <c r="V126" s="15">
        <f>V127</f>
        <v>0</v>
      </c>
      <c r="W126" s="15">
        <f t="shared" si="34"/>
        <v>0</v>
      </c>
      <c r="X126" s="15">
        <f>X127</f>
        <v>0</v>
      </c>
      <c r="Y126" s="15">
        <f t="shared" si="35"/>
        <v>0</v>
      </c>
      <c r="Z126" s="15">
        <f>Z127</f>
        <v>0</v>
      </c>
      <c r="AA126" s="15">
        <f t="shared" si="35"/>
        <v>0</v>
      </c>
    </row>
    <row r="127" spans="2:27" ht="76.5" hidden="1" x14ac:dyDescent="0.55000000000000004">
      <c r="B127" s="16"/>
      <c r="C127" s="18" t="s">
        <v>86</v>
      </c>
      <c r="D127" s="17" t="s">
        <v>94</v>
      </c>
      <c r="E127" s="17">
        <v>200</v>
      </c>
      <c r="F127" s="14">
        <v>2</v>
      </c>
      <c r="G127" s="14"/>
      <c r="H127" s="14">
        <v>102.514</v>
      </c>
      <c r="I127" s="14">
        <f>G127+H127</f>
        <v>102.514</v>
      </c>
      <c r="J127" s="15">
        <v>93</v>
      </c>
      <c r="K127" s="15">
        <f t="shared" si="28"/>
        <v>195.51400000000001</v>
      </c>
      <c r="L127" s="15">
        <v>-195.51400000000001</v>
      </c>
      <c r="M127" s="14">
        <f t="shared" si="23"/>
        <v>0</v>
      </c>
      <c r="N127" s="15">
        <v>0</v>
      </c>
      <c r="O127" s="14">
        <f t="shared" si="24"/>
        <v>0</v>
      </c>
      <c r="P127" s="15">
        <v>0</v>
      </c>
      <c r="Q127" s="14">
        <f t="shared" si="25"/>
        <v>0</v>
      </c>
      <c r="R127" s="15">
        <v>0</v>
      </c>
      <c r="S127" s="14">
        <f t="shared" si="26"/>
        <v>0</v>
      </c>
      <c r="T127" s="15">
        <v>0</v>
      </c>
      <c r="U127" s="15">
        <f t="shared" si="27"/>
        <v>0</v>
      </c>
      <c r="V127" s="15">
        <v>0</v>
      </c>
      <c r="W127" s="15">
        <f t="shared" si="34"/>
        <v>0</v>
      </c>
      <c r="X127" s="15">
        <v>0</v>
      </c>
      <c r="Y127" s="15">
        <f t="shared" si="35"/>
        <v>0</v>
      </c>
      <c r="Z127" s="15">
        <v>0</v>
      </c>
      <c r="AA127" s="15">
        <f t="shared" si="35"/>
        <v>0</v>
      </c>
    </row>
    <row r="128" spans="2:27" ht="114.75" x14ac:dyDescent="0.55000000000000004">
      <c r="B128" s="16"/>
      <c r="C128" s="18" t="s">
        <v>95</v>
      </c>
      <c r="D128" s="17" t="s">
        <v>96</v>
      </c>
      <c r="E128" s="17"/>
      <c r="F128" s="14"/>
      <c r="G128" s="14">
        <f>G129+G131</f>
        <v>10765.8</v>
      </c>
      <c r="H128" s="14">
        <f>H129+H131</f>
        <v>0</v>
      </c>
      <c r="I128" s="14">
        <f t="shared" ref="I128:I134" si="36">G128+H128</f>
        <v>10765.8</v>
      </c>
      <c r="J128" s="15">
        <f>J129+J131</f>
        <v>0</v>
      </c>
      <c r="K128" s="15">
        <f t="shared" si="28"/>
        <v>10765.8</v>
      </c>
      <c r="L128" s="15">
        <f>L129+L131</f>
        <v>0</v>
      </c>
      <c r="M128" s="14">
        <f t="shared" si="23"/>
        <v>10765.8</v>
      </c>
      <c r="N128" s="15">
        <f>N129+N131</f>
        <v>0</v>
      </c>
      <c r="O128" s="14">
        <f>O129+O131</f>
        <v>10765.8</v>
      </c>
      <c r="P128" s="15">
        <f>P129</f>
        <v>0</v>
      </c>
      <c r="Q128" s="14">
        <f t="shared" si="25"/>
        <v>10765.8</v>
      </c>
      <c r="R128" s="15">
        <f>R129+R131</f>
        <v>0</v>
      </c>
      <c r="S128" s="14">
        <f t="shared" si="26"/>
        <v>10765.8</v>
      </c>
      <c r="T128" s="15">
        <f>T129+T131</f>
        <v>0</v>
      </c>
      <c r="U128" s="15">
        <f t="shared" si="27"/>
        <v>10765.8</v>
      </c>
      <c r="V128" s="15">
        <f>V129+V131</f>
        <v>-974.86400000000003</v>
      </c>
      <c r="W128" s="15">
        <f t="shared" si="34"/>
        <v>9790.9359999999997</v>
      </c>
      <c r="X128" s="15">
        <f>X129+X131</f>
        <v>-6.8780000000000001</v>
      </c>
      <c r="Y128" s="15">
        <f t="shared" si="35"/>
        <v>9784.0579999999991</v>
      </c>
      <c r="Z128" s="15">
        <f>Z129+Z131</f>
        <v>0</v>
      </c>
      <c r="AA128" s="15">
        <f t="shared" si="35"/>
        <v>9784.0579999999991</v>
      </c>
    </row>
    <row r="129" spans="2:27" ht="382.5" x14ac:dyDescent="0.55000000000000004">
      <c r="B129" s="16"/>
      <c r="C129" s="18" t="s">
        <v>523</v>
      </c>
      <c r="D129" s="17" t="s">
        <v>97</v>
      </c>
      <c r="E129" s="17"/>
      <c r="F129" s="14"/>
      <c r="G129" s="14">
        <f>G130</f>
        <v>9765.7999999999993</v>
      </c>
      <c r="H129" s="14">
        <f>H130</f>
        <v>0</v>
      </c>
      <c r="I129" s="14">
        <f t="shared" si="36"/>
        <v>9765.7999999999993</v>
      </c>
      <c r="J129" s="15">
        <f>J130</f>
        <v>0</v>
      </c>
      <c r="K129" s="15">
        <f t="shared" si="28"/>
        <v>9765.7999999999993</v>
      </c>
      <c r="L129" s="15">
        <f>L130</f>
        <v>0</v>
      </c>
      <c r="M129" s="14">
        <f t="shared" si="23"/>
        <v>9765.7999999999993</v>
      </c>
      <c r="N129" s="15">
        <f>N130</f>
        <v>0</v>
      </c>
      <c r="O129" s="14">
        <f t="shared" si="24"/>
        <v>9765.7999999999993</v>
      </c>
      <c r="P129" s="15">
        <f>P130</f>
        <v>0</v>
      </c>
      <c r="Q129" s="14">
        <f t="shared" si="25"/>
        <v>9765.7999999999993</v>
      </c>
      <c r="R129" s="15">
        <f>R130</f>
        <v>0</v>
      </c>
      <c r="S129" s="14">
        <f t="shared" si="26"/>
        <v>9765.7999999999993</v>
      </c>
      <c r="T129" s="15">
        <f>T130</f>
        <v>0</v>
      </c>
      <c r="U129" s="15">
        <f t="shared" si="27"/>
        <v>9765.7999999999993</v>
      </c>
      <c r="V129" s="15">
        <f>V130</f>
        <v>0</v>
      </c>
      <c r="W129" s="15">
        <f t="shared" si="34"/>
        <v>9765.7999999999993</v>
      </c>
      <c r="X129" s="15">
        <f>X130</f>
        <v>0</v>
      </c>
      <c r="Y129" s="15">
        <f t="shared" si="35"/>
        <v>9765.7999999999993</v>
      </c>
      <c r="Z129" s="15">
        <f>Z130</f>
        <v>0</v>
      </c>
      <c r="AA129" s="15">
        <f t="shared" si="35"/>
        <v>9765.7999999999993</v>
      </c>
    </row>
    <row r="130" spans="2:27" ht="114.75" x14ac:dyDescent="0.55000000000000004">
      <c r="B130" s="16"/>
      <c r="C130" s="18" t="s">
        <v>83</v>
      </c>
      <c r="D130" s="17" t="s">
        <v>97</v>
      </c>
      <c r="E130" s="17">
        <v>400</v>
      </c>
      <c r="F130" s="14">
        <v>2</v>
      </c>
      <c r="G130" s="14">
        <v>9765.7999999999993</v>
      </c>
      <c r="H130" s="14"/>
      <c r="I130" s="14">
        <f t="shared" si="36"/>
        <v>9765.7999999999993</v>
      </c>
      <c r="J130" s="15"/>
      <c r="K130" s="15">
        <f t="shared" si="28"/>
        <v>9765.7999999999993</v>
      </c>
      <c r="L130" s="15"/>
      <c r="M130" s="14">
        <f t="shared" si="23"/>
        <v>9765.7999999999993</v>
      </c>
      <c r="N130" s="15"/>
      <c r="O130" s="14">
        <f t="shared" si="24"/>
        <v>9765.7999999999993</v>
      </c>
      <c r="P130" s="15"/>
      <c r="Q130" s="14">
        <f t="shared" si="25"/>
        <v>9765.7999999999993</v>
      </c>
      <c r="R130" s="15"/>
      <c r="S130" s="14">
        <f t="shared" si="26"/>
        <v>9765.7999999999993</v>
      </c>
      <c r="T130" s="15"/>
      <c r="U130" s="15">
        <f t="shared" si="27"/>
        <v>9765.7999999999993</v>
      </c>
      <c r="V130" s="15"/>
      <c r="W130" s="15">
        <f t="shared" si="34"/>
        <v>9765.7999999999993</v>
      </c>
      <c r="X130" s="15"/>
      <c r="Y130" s="15">
        <f t="shared" si="35"/>
        <v>9765.7999999999993</v>
      </c>
      <c r="Z130" s="15">
        <v>0</v>
      </c>
      <c r="AA130" s="15">
        <f t="shared" si="35"/>
        <v>9765.7999999999993</v>
      </c>
    </row>
    <row r="131" spans="2:27" ht="76.5" x14ac:dyDescent="0.55000000000000004">
      <c r="B131" s="16"/>
      <c r="C131" s="18" t="s">
        <v>78</v>
      </c>
      <c r="D131" s="17" t="s">
        <v>98</v>
      </c>
      <c r="E131" s="17"/>
      <c r="F131" s="14"/>
      <c r="G131" s="14">
        <f>G133</f>
        <v>1000</v>
      </c>
      <c r="H131" s="14">
        <f>H133</f>
        <v>0</v>
      </c>
      <c r="I131" s="14">
        <f t="shared" si="36"/>
        <v>1000</v>
      </c>
      <c r="J131" s="15">
        <f>J133</f>
        <v>0</v>
      </c>
      <c r="K131" s="15">
        <f t="shared" si="28"/>
        <v>1000</v>
      </c>
      <c r="L131" s="15">
        <f>L133</f>
        <v>0</v>
      </c>
      <c r="M131" s="14">
        <f t="shared" si="23"/>
        <v>1000</v>
      </c>
      <c r="N131" s="15">
        <f>N133</f>
        <v>0</v>
      </c>
      <c r="O131" s="14">
        <f>O132+O133</f>
        <v>1000</v>
      </c>
      <c r="P131" s="14">
        <f>P132+P133</f>
        <v>0</v>
      </c>
      <c r="Q131" s="14">
        <f t="shared" si="25"/>
        <v>1000</v>
      </c>
      <c r="R131" s="15">
        <f>R133</f>
        <v>0</v>
      </c>
      <c r="S131" s="14">
        <f t="shared" si="26"/>
        <v>1000</v>
      </c>
      <c r="T131" s="15">
        <f>T133</f>
        <v>0</v>
      </c>
      <c r="U131" s="15">
        <f>U132+U133</f>
        <v>1000</v>
      </c>
      <c r="V131" s="15">
        <f>V132+V133</f>
        <v>-974.86400000000003</v>
      </c>
      <c r="W131" s="15">
        <f t="shared" si="34"/>
        <v>25.135999999999967</v>
      </c>
      <c r="X131" s="15">
        <f>X132+X133</f>
        <v>-6.8780000000000001</v>
      </c>
      <c r="Y131" s="15">
        <f t="shared" si="35"/>
        <v>18.257999999999967</v>
      </c>
      <c r="Z131" s="15">
        <f>Z132+Z133</f>
        <v>0</v>
      </c>
      <c r="AA131" s="15">
        <f t="shared" si="35"/>
        <v>18.257999999999967</v>
      </c>
    </row>
    <row r="132" spans="2:27" ht="114.75" x14ac:dyDescent="0.55000000000000004">
      <c r="B132" s="16"/>
      <c r="C132" s="18" t="s">
        <v>13</v>
      </c>
      <c r="D132" s="17" t="s">
        <v>98</v>
      </c>
      <c r="E132" s="17">
        <v>200</v>
      </c>
      <c r="F132" s="14">
        <v>2</v>
      </c>
      <c r="G132" s="14"/>
      <c r="H132" s="14"/>
      <c r="I132" s="14"/>
      <c r="J132" s="15"/>
      <c r="K132" s="15"/>
      <c r="L132" s="15"/>
      <c r="M132" s="14"/>
      <c r="N132" s="15"/>
      <c r="O132" s="14">
        <v>0</v>
      </c>
      <c r="P132" s="15">
        <v>18.257999999999999</v>
      </c>
      <c r="Q132" s="15">
        <f>O132+P132</f>
        <v>18.257999999999999</v>
      </c>
      <c r="R132" s="15"/>
      <c r="S132" s="14"/>
      <c r="T132" s="15"/>
      <c r="U132" s="15">
        <v>18.257999999999999</v>
      </c>
      <c r="V132" s="15"/>
      <c r="W132" s="15">
        <f t="shared" si="34"/>
        <v>18.257999999999999</v>
      </c>
      <c r="X132" s="15"/>
      <c r="Y132" s="15">
        <f t="shared" si="35"/>
        <v>18.257999999999999</v>
      </c>
      <c r="Z132" s="15">
        <v>0</v>
      </c>
      <c r="AA132" s="15">
        <f t="shared" si="35"/>
        <v>18.257999999999999</v>
      </c>
    </row>
    <row r="133" spans="2:27" ht="114.75" x14ac:dyDescent="0.55000000000000004">
      <c r="B133" s="16"/>
      <c r="C133" s="18" t="s">
        <v>83</v>
      </c>
      <c r="D133" s="17" t="s">
        <v>98</v>
      </c>
      <c r="E133" s="17">
        <v>400</v>
      </c>
      <c r="F133" s="14">
        <v>2</v>
      </c>
      <c r="G133" s="14">
        <v>1000</v>
      </c>
      <c r="H133" s="14"/>
      <c r="I133" s="14">
        <f t="shared" si="36"/>
        <v>1000</v>
      </c>
      <c r="J133" s="15"/>
      <c r="K133" s="15">
        <f t="shared" si="28"/>
        <v>1000</v>
      </c>
      <c r="L133" s="15"/>
      <c r="M133" s="14">
        <f t="shared" si="23"/>
        <v>1000</v>
      </c>
      <c r="N133" s="15"/>
      <c r="O133" s="14">
        <f t="shared" si="24"/>
        <v>1000</v>
      </c>
      <c r="P133" s="15">
        <v>-18.257999999999999</v>
      </c>
      <c r="Q133" s="14">
        <f t="shared" si="25"/>
        <v>981.74199999999996</v>
      </c>
      <c r="R133" s="15"/>
      <c r="S133" s="14">
        <f t="shared" si="26"/>
        <v>981.74199999999996</v>
      </c>
      <c r="T133" s="15"/>
      <c r="U133" s="15">
        <f t="shared" si="27"/>
        <v>981.74199999999996</v>
      </c>
      <c r="V133" s="15">
        <v>-974.86400000000003</v>
      </c>
      <c r="W133" s="15">
        <f t="shared" si="34"/>
        <v>6.8779999999999291</v>
      </c>
      <c r="X133" s="15">
        <v>-6.8780000000000001</v>
      </c>
      <c r="Y133" s="15">
        <f t="shared" si="35"/>
        <v>-7.1054273576010019E-14</v>
      </c>
      <c r="Z133" s="15">
        <v>0</v>
      </c>
      <c r="AA133" s="15">
        <f t="shared" si="35"/>
        <v>-7.1054273576010019E-14</v>
      </c>
    </row>
    <row r="134" spans="2:27" ht="114.75" x14ac:dyDescent="0.55000000000000004">
      <c r="B134" s="16"/>
      <c r="C134" s="18" t="s">
        <v>99</v>
      </c>
      <c r="D134" s="17" t="s">
        <v>100</v>
      </c>
      <c r="E134" s="17"/>
      <c r="F134" s="14"/>
      <c r="G134" s="14">
        <f>G135</f>
        <v>316.85399999999998</v>
      </c>
      <c r="H134" s="14">
        <f>H135</f>
        <v>0</v>
      </c>
      <c r="I134" s="14">
        <f t="shared" si="36"/>
        <v>316.85399999999998</v>
      </c>
      <c r="J134" s="15">
        <f>J135</f>
        <v>0</v>
      </c>
      <c r="K134" s="15">
        <f t="shared" si="28"/>
        <v>316.85399999999998</v>
      </c>
      <c r="L134" s="15">
        <f>L135</f>
        <v>0</v>
      </c>
      <c r="M134" s="14">
        <f t="shared" si="23"/>
        <v>316.85399999999998</v>
      </c>
      <c r="N134" s="15">
        <f>N135</f>
        <v>0</v>
      </c>
      <c r="O134" s="14">
        <f t="shared" si="24"/>
        <v>316.85399999999998</v>
      </c>
      <c r="P134" s="15">
        <f>P135</f>
        <v>0</v>
      </c>
      <c r="Q134" s="14">
        <f t="shared" si="25"/>
        <v>316.85399999999998</v>
      </c>
      <c r="R134" s="15">
        <f>R135</f>
        <v>0</v>
      </c>
      <c r="S134" s="14">
        <f t="shared" si="26"/>
        <v>316.85399999999998</v>
      </c>
      <c r="T134" s="15">
        <f>T135</f>
        <v>0</v>
      </c>
      <c r="U134" s="15">
        <f t="shared" si="27"/>
        <v>316.85399999999998</v>
      </c>
      <c r="V134" s="15">
        <f>V135</f>
        <v>12.236999999999966</v>
      </c>
      <c r="W134" s="15">
        <f t="shared" si="34"/>
        <v>329.09099999999995</v>
      </c>
      <c r="X134" s="15">
        <f>X135</f>
        <v>0</v>
      </c>
      <c r="Y134" s="15">
        <f t="shared" si="35"/>
        <v>329.09099999999995</v>
      </c>
      <c r="Z134" s="15">
        <f>Z135</f>
        <v>0</v>
      </c>
      <c r="AA134" s="15">
        <f t="shared" si="35"/>
        <v>329.09099999999995</v>
      </c>
    </row>
    <row r="135" spans="2:27" ht="76.5" x14ac:dyDescent="0.55000000000000004">
      <c r="B135" s="16"/>
      <c r="C135" s="18" t="s">
        <v>101</v>
      </c>
      <c r="D135" s="17" t="s">
        <v>102</v>
      </c>
      <c r="E135" s="17"/>
      <c r="F135" s="14"/>
      <c r="G135" s="14">
        <f>G136</f>
        <v>316.85399999999998</v>
      </c>
      <c r="H135" s="14">
        <f>H136</f>
        <v>0</v>
      </c>
      <c r="I135" s="14">
        <f>I136</f>
        <v>316.85399999999998</v>
      </c>
      <c r="J135" s="15">
        <f>J136</f>
        <v>0</v>
      </c>
      <c r="K135" s="15">
        <f t="shared" si="28"/>
        <v>316.85399999999998</v>
      </c>
      <c r="L135" s="15">
        <f>L136</f>
        <v>0</v>
      </c>
      <c r="M135" s="14">
        <f t="shared" si="23"/>
        <v>316.85399999999998</v>
      </c>
      <c r="N135" s="15">
        <f>N136</f>
        <v>0</v>
      </c>
      <c r="O135" s="14">
        <f t="shared" si="24"/>
        <v>316.85399999999998</v>
      </c>
      <c r="P135" s="15">
        <f>P136</f>
        <v>0</v>
      </c>
      <c r="Q135" s="14">
        <f t="shared" si="25"/>
        <v>316.85399999999998</v>
      </c>
      <c r="R135" s="15">
        <f>R136</f>
        <v>0</v>
      </c>
      <c r="S135" s="14">
        <f t="shared" si="26"/>
        <v>316.85399999999998</v>
      </c>
      <c r="T135" s="15">
        <f>T136</f>
        <v>0</v>
      </c>
      <c r="U135" s="15">
        <f t="shared" si="27"/>
        <v>316.85399999999998</v>
      </c>
      <c r="V135" s="15">
        <f>V136+V137</f>
        <v>12.236999999999966</v>
      </c>
      <c r="W135" s="15">
        <f t="shared" si="34"/>
        <v>329.09099999999995</v>
      </c>
      <c r="X135" s="15">
        <f>X136+X137</f>
        <v>0</v>
      </c>
      <c r="Y135" s="15">
        <f t="shared" si="35"/>
        <v>329.09099999999995</v>
      </c>
      <c r="Z135" s="15">
        <f>Z136+Z137</f>
        <v>0</v>
      </c>
      <c r="AA135" s="15">
        <f t="shared" si="35"/>
        <v>329.09099999999995</v>
      </c>
    </row>
    <row r="136" spans="2:27" ht="114.75" x14ac:dyDescent="0.55000000000000004">
      <c r="B136" s="16"/>
      <c r="C136" s="18" t="s">
        <v>13</v>
      </c>
      <c r="D136" s="17" t="s">
        <v>102</v>
      </c>
      <c r="E136" s="17">
        <v>200</v>
      </c>
      <c r="F136" s="14">
        <v>2</v>
      </c>
      <c r="G136" s="14">
        <v>316.85399999999998</v>
      </c>
      <c r="H136" s="14"/>
      <c r="I136" s="14">
        <f>G136+H136</f>
        <v>316.85399999999998</v>
      </c>
      <c r="J136" s="15"/>
      <c r="K136" s="15">
        <f t="shared" si="28"/>
        <v>316.85399999999998</v>
      </c>
      <c r="L136" s="15"/>
      <c r="M136" s="14">
        <f t="shared" si="23"/>
        <v>316.85399999999998</v>
      </c>
      <c r="N136" s="15"/>
      <c r="O136" s="14">
        <f t="shared" si="24"/>
        <v>316.85399999999998</v>
      </c>
      <c r="P136" s="15"/>
      <c r="Q136" s="14">
        <f t="shared" si="25"/>
        <v>316.85399999999998</v>
      </c>
      <c r="R136" s="15"/>
      <c r="S136" s="14">
        <f t="shared" si="26"/>
        <v>316.85399999999998</v>
      </c>
      <c r="T136" s="15"/>
      <c r="U136" s="15">
        <f t="shared" si="27"/>
        <v>316.85399999999998</v>
      </c>
      <c r="V136" s="15">
        <v>-304.61700000000002</v>
      </c>
      <c r="W136" s="15">
        <f t="shared" si="34"/>
        <v>12.236999999999966</v>
      </c>
      <c r="X136" s="15"/>
      <c r="Y136" s="15">
        <f t="shared" si="35"/>
        <v>12.236999999999966</v>
      </c>
      <c r="Z136" s="15">
        <v>0</v>
      </c>
      <c r="AA136" s="15">
        <f t="shared" si="35"/>
        <v>12.236999999999966</v>
      </c>
    </row>
    <row r="137" spans="2:27" ht="105" customHeight="1" x14ac:dyDescent="0.55000000000000004">
      <c r="B137" s="16"/>
      <c r="C137" s="18" t="s">
        <v>83</v>
      </c>
      <c r="D137" s="17" t="s">
        <v>102</v>
      </c>
      <c r="E137" s="17">
        <v>400</v>
      </c>
      <c r="F137" s="14"/>
      <c r="G137" s="14"/>
      <c r="H137" s="14"/>
      <c r="I137" s="14"/>
      <c r="J137" s="15"/>
      <c r="K137" s="15"/>
      <c r="L137" s="15"/>
      <c r="M137" s="14"/>
      <c r="N137" s="15"/>
      <c r="O137" s="14"/>
      <c r="P137" s="15"/>
      <c r="Q137" s="14"/>
      <c r="R137" s="15"/>
      <c r="S137" s="14"/>
      <c r="T137" s="15"/>
      <c r="U137" s="15"/>
      <c r="V137" s="15">
        <v>316.85399999999998</v>
      </c>
      <c r="W137" s="15">
        <f>V137+U137</f>
        <v>316.85399999999998</v>
      </c>
      <c r="X137" s="15"/>
      <c r="Y137" s="15">
        <f>X137+W137</f>
        <v>316.85399999999998</v>
      </c>
      <c r="Z137" s="15">
        <v>0</v>
      </c>
      <c r="AA137" s="15">
        <f>Z137+Y137</f>
        <v>316.85399999999998</v>
      </c>
    </row>
    <row r="138" spans="2:27" ht="265.5" customHeight="1" x14ac:dyDescent="0.55000000000000004">
      <c r="B138" s="16"/>
      <c r="C138" s="18" t="s">
        <v>92</v>
      </c>
      <c r="D138" s="17" t="s">
        <v>93</v>
      </c>
      <c r="E138" s="17"/>
      <c r="F138" s="14"/>
      <c r="G138" s="14"/>
      <c r="H138" s="14"/>
      <c r="I138" s="14"/>
      <c r="J138" s="15"/>
      <c r="K138" s="15"/>
      <c r="L138" s="15">
        <f>L139</f>
        <v>195.51400000000001</v>
      </c>
      <c r="M138" s="15">
        <f>M139</f>
        <v>195.51400000000001</v>
      </c>
      <c r="N138" s="15">
        <f>N139</f>
        <v>0</v>
      </c>
      <c r="O138" s="15">
        <f>O139</f>
        <v>195.51400000000001</v>
      </c>
      <c r="P138" s="15">
        <f>P139</f>
        <v>0</v>
      </c>
      <c r="Q138" s="14">
        <f t="shared" si="25"/>
        <v>195.51400000000001</v>
      </c>
      <c r="R138" s="15">
        <f>R139</f>
        <v>0</v>
      </c>
      <c r="S138" s="14">
        <f t="shared" si="26"/>
        <v>195.51400000000001</v>
      </c>
      <c r="T138" s="15">
        <f>T139</f>
        <v>0</v>
      </c>
      <c r="U138" s="15">
        <f t="shared" si="27"/>
        <v>195.51400000000001</v>
      </c>
      <c r="V138" s="15">
        <f>V139</f>
        <v>0</v>
      </c>
      <c r="W138" s="15">
        <f>U138+V138</f>
        <v>195.51400000000001</v>
      </c>
      <c r="X138" s="15">
        <f>X139</f>
        <v>-36.872</v>
      </c>
      <c r="Y138" s="15">
        <f>W138+X138</f>
        <v>158.642</v>
      </c>
      <c r="Z138" s="15">
        <f>Z139</f>
        <v>0</v>
      </c>
      <c r="AA138" s="15">
        <f>Y138+Z138</f>
        <v>158.642</v>
      </c>
    </row>
    <row r="139" spans="2:27" ht="76.5" x14ac:dyDescent="0.55000000000000004">
      <c r="B139" s="16"/>
      <c r="C139" s="18" t="s">
        <v>86</v>
      </c>
      <c r="D139" s="17" t="s">
        <v>94</v>
      </c>
      <c r="E139" s="17"/>
      <c r="F139" s="14"/>
      <c r="G139" s="14"/>
      <c r="H139" s="14"/>
      <c r="I139" s="14"/>
      <c r="J139" s="15"/>
      <c r="K139" s="15"/>
      <c r="L139" s="15">
        <f>L140</f>
        <v>195.51400000000001</v>
      </c>
      <c r="M139" s="15">
        <f>M140</f>
        <v>195.51400000000001</v>
      </c>
      <c r="N139" s="15"/>
      <c r="O139" s="15">
        <f>O140</f>
        <v>195.51400000000001</v>
      </c>
      <c r="P139" s="15"/>
      <c r="Q139" s="15">
        <f>Q140</f>
        <v>195.51400000000001</v>
      </c>
      <c r="R139" s="15"/>
      <c r="S139" s="15">
        <f>S140</f>
        <v>195.51400000000001</v>
      </c>
      <c r="T139" s="15">
        <f>T140</f>
        <v>0</v>
      </c>
      <c r="U139" s="15">
        <f>U140</f>
        <v>195.51400000000001</v>
      </c>
      <c r="V139" s="15">
        <f>V140</f>
        <v>0</v>
      </c>
      <c r="W139" s="15">
        <f>W140</f>
        <v>195.51400000000001</v>
      </c>
      <c r="X139" s="15">
        <f>X140</f>
        <v>-36.872</v>
      </c>
      <c r="Y139" s="15">
        <f>Y140</f>
        <v>158.642</v>
      </c>
      <c r="Z139" s="15">
        <f>Z140</f>
        <v>0</v>
      </c>
      <c r="AA139" s="15">
        <f>AA140</f>
        <v>158.642</v>
      </c>
    </row>
    <row r="140" spans="2:27" ht="114.75" x14ac:dyDescent="0.55000000000000004">
      <c r="B140" s="16"/>
      <c r="C140" s="18" t="s">
        <v>13</v>
      </c>
      <c r="D140" s="17" t="s">
        <v>94</v>
      </c>
      <c r="E140" s="17">
        <v>200</v>
      </c>
      <c r="F140" s="14"/>
      <c r="G140" s="14"/>
      <c r="H140" s="14"/>
      <c r="I140" s="14"/>
      <c r="J140" s="15"/>
      <c r="K140" s="15"/>
      <c r="L140" s="15">
        <v>195.51400000000001</v>
      </c>
      <c r="M140" s="15">
        <f>L140+K140</f>
        <v>195.51400000000001</v>
      </c>
      <c r="N140" s="15"/>
      <c r="O140" s="15">
        <f>N140+M140</f>
        <v>195.51400000000001</v>
      </c>
      <c r="P140" s="15"/>
      <c r="Q140" s="15">
        <f>P140+O140</f>
        <v>195.51400000000001</v>
      </c>
      <c r="R140" s="15"/>
      <c r="S140" s="15">
        <f>R140+Q140</f>
        <v>195.51400000000001</v>
      </c>
      <c r="T140" s="15"/>
      <c r="U140" s="15">
        <f>T140+S140</f>
        <v>195.51400000000001</v>
      </c>
      <c r="V140" s="15"/>
      <c r="W140" s="15">
        <f>V140+U140</f>
        <v>195.51400000000001</v>
      </c>
      <c r="X140" s="15">
        <v>-36.872</v>
      </c>
      <c r="Y140" s="15">
        <f>X140+W140</f>
        <v>158.642</v>
      </c>
      <c r="Z140" s="15">
        <v>0</v>
      </c>
      <c r="AA140" s="15">
        <f>Z140+Y140</f>
        <v>158.642</v>
      </c>
    </row>
    <row r="141" spans="2:27" ht="153" x14ac:dyDescent="0.55000000000000004">
      <c r="B141" s="16">
        <v>5</v>
      </c>
      <c r="C141" s="18" t="s">
        <v>103</v>
      </c>
      <c r="D141" s="17" t="s">
        <v>104</v>
      </c>
      <c r="E141" s="17"/>
      <c r="F141" s="14"/>
      <c r="G141" s="14">
        <f t="shared" ref="G141:V142" si="37">G142</f>
        <v>0</v>
      </c>
      <c r="H141" s="14">
        <f t="shared" si="37"/>
        <v>4231.5329999999994</v>
      </c>
      <c r="I141" s="14">
        <f t="shared" si="37"/>
        <v>4231.5329999999994</v>
      </c>
      <c r="J141" s="15">
        <f t="shared" si="37"/>
        <v>-7.4999999999999997E-2</v>
      </c>
      <c r="K141" s="15">
        <f t="shared" si="28"/>
        <v>4231.4579999999996</v>
      </c>
      <c r="L141" s="15">
        <f t="shared" si="37"/>
        <v>0</v>
      </c>
      <c r="M141" s="14">
        <f>K141+L141</f>
        <v>4231.4579999999996</v>
      </c>
      <c r="N141" s="15">
        <f t="shared" si="37"/>
        <v>0</v>
      </c>
      <c r="O141" s="14">
        <f>M141+N141</f>
        <v>4231.4579999999996</v>
      </c>
      <c r="P141" s="15">
        <f t="shared" si="37"/>
        <v>0</v>
      </c>
      <c r="Q141" s="14">
        <f t="shared" si="25"/>
        <v>4231.4579999999996</v>
      </c>
      <c r="R141" s="15">
        <f t="shared" si="37"/>
        <v>0</v>
      </c>
      <c r="S141" s="14">
        <f t="shared" si="26"/>
        <v>4231.4579999999996</v>
      </c>
      <c r="T141" s="15">
        <f t="shared" si="37"/>
        <v>0</v>
      </c>
      <c r="U141" s="15">
        <f t="shared" si="27"/>
        <v>4231.4579999999996</v>
      </c>
      <c r="V141" s="15">
        <f t="shared" si="37"/>
        <v>0</v>
      </c>
      <c r="W141" s="15">
        <f>U141+V141</f>
        <v>4231.4579999999996</v>
      </c>
      <c r="X141" s="15">
        <f>X142</f>
        <v>0.1</v>
      </c>
      <c r="Y141" s="15">
        <f>W141+X141</f>
        <v>4231.558</v>
      </c>
      <c r="Z141" s="15">
        <f>Z142</f>
        <v>0</v>
      </c>
      <c r="AA141" s="15">
        <f>Y141+Z141</f>
        <v>4231.558</v>
      </c>
    </row>
    <row r="142" spans="2:27" ht="153" x14ac:dyDescent="0.55000000000000004">
      <c r="B142" s="16"/>
      <c r="C142" s="18" t="s">
        <v>105</v>
      </c>
      <c r="D142" s="17" t="s">
        <v>106</v>
      </c>
      <c r="E142" s="17"/>
      <c r="F142" s="14"/>
      <c r="G142" s="14">
        <f t="shared" si="37"/>
        <v>0</v>
      </c>
      <c r="H142" s="14">
        <f t="shared" si="37"/>
        <v>4231.5329999999994</v>
      </c>
      <c r="I142" s="14">
        <f t="shared" si="37"/>
        <v>4231.5329999999994</v>
      </c>
      <c r="J142" s="15">
        <f t="shared" si="37"/>
        <v>-7.4999999999999997E-2</v>
      </c>
      <c r="K142" s="15">
        <f t="shared" si="28"/>
        <v>4231.4579999999996</v>
      </c>
      <c r="L142" s="15">
        <f>L143+L145</f>
        <v>0</v>
      </c>
      <c r="M142" s="14">
        <f>K142+L142</f>
        <v>4231.4579999999996</v>
      </c>
      <c r="N142" s="15">
        <f t="shared" si="37"/>
        <v>0</v>
      </c>
      <c r="O142" s="14">
        <f>M142+N142</f>
        <v>4231.4579999999996</v>
      </c>
      <c r="P142" s="15">
        <f t="shared" si="37"/>
        <v>0</v>
      </c>
      <c r="Q142" s="14">
        <f t="shared" si="25"/>
        <v>4231.4579999999996</v>
      </c>
      <c r="R142" s="15">
        <f t="shared" si="37"/>
        <v>0</v>
      </c>
      <c r="S142" s="14">
        <f t="shared" si="26"/>
        <v>4231.4579999999996</v>
      </c>
      <c r="T142" s="15">
        <f t="shared" si="37"/>
        <v>0</v>
      </c>
      <c r="U142" s="15">
        <f t="shared" si="27"/>
        <v>4231.4579999999996</v>
      </c>
      <c r="V142" s="15">
        <f t="shared" si="37"/>
        <v>0</v>
      </c>
      <c r="W142" s="15">
        <f>U142+V142</f>
        <v>4231.4579999999996</v>
      </c>
      <c r="X142" s="15">
        <f>X143+X145</f>
        <v>0.1</v>
      </c>
      <c r="Y142" s="15">
        <f>W142+X142</f>
        <v>4231.558</v>
      </c>
      <c r="Z142" s="15">
        <f>Z143+Z145</f>
        <v>0</v>
      </c>
      <c r="AA142" s="15">
        <f>Y142+Z142</f>
        <v>4231.558</v>
      </c>
    </row>
    <row r="143" spans="2:27" ht="267.75" customHeight="1" x14ac:dyDescent="0.55000000000000004">
      <c r="B143" s="16"/>
      <c r="C143" s="18" t="s">
        <v>467</v>
      </c>
      <c r="D143" s="17" t="s">
        <v>497</v>
      </c>
      <c r="E143" s="17"/>
      <c r="F143" s="14"/>
      <c r="G143" s="14">
        <f>G144</f>
        <v>0</v>
      </c>
      <c r="H143" s="14">
        <f>H144</f>
        <v>4231.5329999999994</v>
      </c>
      <c r="I143" s="14">
        <f>H143+G143</f>
        <v>4231.5329999999994</v>
      </c>
      <c r="J143" s="15">
        <f>J144</f>
        <v>-7.4999999999999997E-2</v>
      </c>
      <c r="K143" s="15">
        <f t="shared" si="28"/>
        <v>4231.4579999999996</v>
      </c>
      <c r="L143" s="15">
        <f>L144</f>
        <v>-1686.4</v>
      </c>
      <c r="M143" s="14">
        <f>K143+L143</f>
        <v>2545.0579999999995</v>
      </c>
      <c r="N143" s="15">
        <f>N144</f>
        <v>0</v>
      </c>
      <c r="O143" s="14">
        <f>M143+N143</f>
        <v>2545.0579999999995</v>
      </c>
      <c r="P143" s="15">
        <f>P144</f>
        <v>0</v>
      </c>
      <c r="Q143" s="14">
        <f t="shared" si="25"/>
        <v>2545.0579999999995</v>
      </c>
      <c r="R143" s="15">
        <f>R144</f>
        <v>0</v>
      </c>
      <c r="S143" s="14">
        <f t="shared" si="26"/>
        <v>2545.0579999999995</v>
      </c>
      <c r="T143" s="15">
        <f>T144</f>
        <v>0</v>
      </c>
      <c r="U143" s="15">
        <f t="shared" si="27"/>
        <v>2545.0579999999995</v>
      </c>
      <c r="V143" s="15">
        <f>V144</f>
        <v>0</v>
      </c>
      <c r="W143" s="15">
        <f>U143+V143</f>
        <v>2545.0579999999995</v>
      </c>
      <c r="X143" s="15">
        <f>X144</f>
        <v>0</v>
      </c>
      <c r="Y143" s="15">
        <f>W143+X143</f>
        <v>2545.0579999999995</v>
      </c>
      <c r="Z143" s="15">
        <f>Z144</f>
        <v>0</v>
      </c>
      <c r="AA143" s="15">
        <f>Y143+Z143</f>
        <v>2545.0579999999995</v>
      </c>
    </row>
    <row r="144" spans="2:27" ht="76.5" x14ac:dyDescent="0.55000000000000004">
      <c r="B144" s="13"/>
      <c r="C144" s="18" t="s">
        <v>14</v>
      </c>
      <c r="D144" s="17" t="s">
        <v>497</v>
      </c>
      <c r="E144" s="17">
        <v>300</v>
      </c>
      <c r="F144" s="14">
        <v>3</v>
      </c>
      <c r="G144" s="14"/>
      <c r="H144" s="14">
        <f>2545.133+1686.4</f>
        <v>4231.5329999999994</v>
      </c>
      <c r="I144" s="14">
        <f>G144+H144</f>
        <v>4231.5329999999994</v>
      </c>
      <c r="J144" s="15">
        <v>-7.4999999999999997E-2</v>
      </c>
      <c r="K144" s="15">
        <f t="shared" si="28"/>
        <v>4231.4579999999996</v>
      </c>
      <c r="L144" s="15">
        <v>-1686.4</v>
      </c>
      <c r="M144" s="14">
        <f>K144+L144</f>
        <v>2545.0579999999995</v>
      </c>
      <c r="N144" s="15">
        <v>0</v>
      </c>
      <c r="O144" s="14">
        <f>M144+N144</f>
        <v>2545.0579999999995</v>
      </c>
      <c r="P144" s="15">
        <v>0</v>
      </c>
      <c r="Q144" s="14">
        <f t="shared" si="25"/>
        <v>2545.0579999999995</v>
      </c>
      <c r="R144" s="15">
        <v>0</v>
      </c>
      <c r="S144" s="14">
        <f t="shared" si="26"/>
        <v>2545.0579999999995</v>
      </c>
      <c r="T144" s="15">
        <v>0</v>
      </c>
      <c r="U144" s="15">
        <f t="shared" si="27"/>
        <v>2545.0579999999995</v>
      </c>
      <c r="V144" s="15">
        <v>0</v>
      </c>
      <c r="W144" s="15">
        <f>U144+V144</f>
        <v>2545.0579999999995</v>
      </c>
      <c r="X144" s="15">
        <v>0</v>
      </c>
      <c r="Y144" s="15">
        <f>W144+X144</f>
        <v>2545.0579999999995</v>
      </c>
      <c r="Z144" s="15">
        <v>0</v>
      </c>
      <c r="AA144" s="15">
        <f>Y144+Z144</f>
        <v>2545.0579999999995</v>
      </c>
    </row>
    <row r="145" spans="2:27" ht="378.75" customHeight="1" x14ac:dyDescent="0.55000000000000004">
      <c r="B145" s="13"/>
      <c r="C145" s="18" t="s">
        <v>458</v>
      </c>
      <c r="D145" s="17" t="s">
        <v>497</v>
      </c>
      <c r="E145" s="17"/>
      <c r="F145" s="14"/>
      <c r="G145" s="14"/>
      <c r="H145" s="14"/>
      <c r="I145" s="14"/>
      <c r="J145" s="15"/>
      <c r="K145" s="15"/>
      <c r="L145" s="15">
        <f>L146</f>
        <v>1686.4</v>
      </c>
      <c r="M145" s="15">
        <f>M146</f>
        <v>1686.4</v>
      </c>
      <c r="N145" s="15"/>
      <c r="O145" s="15">
        <f>O146</f>
        <v>1686.4</v>
      </c>
      <c r="P145" s="15"/>
      <c r="Q145" s="15">
        <f t="shared" ref="Q145:AA145" si="38">Q146</f>
        <v>1686.4</v>
      </c>
      <c r="R145" s="15">
        <f t="shared" si="38"/>
        <v>0</v>
      </c>
      <c r="S145" s="15">
        <f t="shared" si="38"/>
        <v>1686.4</v>
      </c>
      <c r="T145" s="15">
        <f t="shared" si="38"/>
        <v>0</v>
      </c>
      <c r="U145" s="15">
        <f t="shared" si="38"/>
        <v>1686.4</v>
      </c>
      <c r="V145" s="15">
        <f t="shared" si="38"/>
        <v>0</v>
      </c>
      <c r="W145" s="15">
        <f t="shared" si="38"/>
        <v>1686.4</v>
      </c>
      <c r="X145" s="15">
        <f t="shared" si="38"/>
        <v>0.1</v>
      </c>
      <c r="Y145" s="15">
        <f t="shared" si="38"/>
        <v>1686.5</v>
      </c>
      <c r="Z145" s="15">
        <f t="shared" si="38"/>
        <v>0</v>
      </c>
      <c r="AA145" s="15">
        <f t="shared" si="38"/>
        <v>1686.5</v>
      </c>
    </row>
    <row r="146" spans="2:27" ht="76.5" x14ac:dyDescent="0.55000000000000004">
      <c r="B146" s="13"/>
      <c r="C146" s="18" t="s">
        <v>14</v>
      </c>
      <c r="D146" s="17" t="s">
        <v>497</v>
      </c>
      <c r="E146" s="17">
        <v>300</v>
      </c>
      <c r="F146" s="14"/>
      <c r="G146" s="14"/>
      <c r="H146" s="14"/>
      <c r="I146" s="14"/>
      <c r="J146" s="15"/>
      <c r="K146" s="15"/>
      <c r="L146" s="15">
        <v>1686.4</v>
      </c>
      <c r="M146" s="15">
        <f>L146+K146</f>
        <v>1686.4</v>
      </c>
      <c r="N146" s="15"/>
      <c r="O146" s="15">
        <f>N146+M146</f>
        <v>1686.4</v>
      </c>
      <c r="P146" s="15"/>
      <c r="Q146" s="15">
        <f>P146+O146</f>
        <v>1686.4</v>
      </c>
      <c r="R146" s="15"/>
      <c r="S146" s="15">
        <f>R146+Q146</f>
        <v>1686.4</v>
      </c>
      <c r="T146" s="15"/>
      <c r="U146" s="15">
        <f>T146+S146</f>
        <v>1686.4</v>
      </c>
      <c r="V146" s="15"/>
      <c r="W146" s="15">
        <f>V146+U146</f>
        <v>1686.4</v>
      </c>
      <c r="X146" s="15">
        <v>0.1</v>
      </c>
      <c r="Y146" s="15">
        <f>X146+W146</f>
        <v>1686.5</v>
      </c>
      <c r="Z146" s="15">
        <v>0</v>
      </c>
      <c r="AA146" s="15">
        <f>Z146+Y146</f>
        <v>1686.5</v>
      </c>
    </row>
    <row r="147" spans="2:27" ht="229.5" x14ac:dyDescent="0.55000000000000004">
      <c r="B147" s="16">
        <v>6</v>
      </c>
      <c r="C147" s="18" t="s">
        <v>107</v>
      </c>
      <c r="D147" s="17" t="s">
        <v>108</v>
      </c>
      <c r="E147" s="17"/>
      <c r="F147" s="14"/>
      <c r="G147" s="14">
        <f>G148+G151</f>
        <v>1432.38</v>
      </c>
      <c r="H147" s="14">
        <f>H148+H151</f>
        <v>0</v>
      </c>
      <c r="I147" s="14">
        <f>G147+H147</f>
        <v>1432.38</v>
      </c>
      <c r="J147" s="15">
        <f>J148+J151</f>
        <v>0</v>
      </c>
      <c r="K147" s="15">
        <f t="shared" si="28"/>
        <v>1432.38</v>
      </c>
      <c r="L147" s="15">
        <f>L148+L151</f>
        <v>0</v>
      </c>
      <c r="M147" s="14">
        <f t="shared" ref="M147:M178" si="39">K147+L147</f>
        <v>1432.38</v>
      </c>
      <c r="N147" s="15">
        <f>N148+N151</f>
        <v>0</v>
      </c>
      <c r="O147" s="14">
        <f t="shared" ref="O147:O178" si="40">M147+N147</f>
        <v>1432.38</v>
      </c>
      <c r="P147" s="15">
        <f>P148+P151</f>
        <v>20</v>
      </c>
      <c r="Q147" s="14">
        <f t="shared" si="25"/>
        <v>1452.38</v>
      </c>
      <c r="R147" s="15">
        <f>R148+R151</f>
        <v>0</v>
      </c>
      <c r="S147" s="14">
        <f t="shared" si="26"/>
        <v>1452.38</v>
      </c>
      <c r="T147" s="15">
        <f>T148+T151</f>
        <v>0</v>
      </c>
      <c r="U147" s="15">
        <f t="shared" si="27"/>
        <v>1452.38</v>
      </c>
      <c r="V147" s="15">
        <f>V148+V151</f>
        <v>0</v>
      </c>
      <c r="W147" s="15">
        <f t="shared" ref="W147:W178" si="41">U147+V147</f>
        <v>1452.38</v>
      </c>
      <c r="X147" s="15">
        <f>X148+X151</f>
        <v>0</v>
      </c>
      <c r="Y147" s="15">
        <f t="shared" ref="Y147:AA178" si="42">W147+X147</f>
        <v>1452.38</v>
      </c>
      <c r="Z147" s="15">
        <f>Z148+Z151</f>
        <v>0</v>
      </c>
      <c r="AA147" s="15">
        <f t="shared" si="42"/>
        <v>1452.38</v>
      </c>
    </row>
    <row r="148" spans="2:27" ht="76.5" x14ac:dyDescent="0.55000000000000004">
      <c r="B148" s="16"/>
      <c r="C148" s="18" t="s">
        <v>109</v>
      </c>
      <c r="D148" s="17" t="s">
        <v>110</v>
      </c>
      <c r="E148" s="17"/>
      <c r="F148" s="14"/>
      <c r="G148" s="14">
        <f>G149</f>
        <v>40</v>
      </c>
      <c r="H148" s="14">
        <f>H149</f>
        <v>0</v>
      </c>
      <c r="I148" s="14">
        <f>G148+H148</f>
        <v>40</v>
      </c>
      <c r="J148" s="15">
        <f>J149</f>
        <v>0</v>
      </c>
      <c r="K148" s="15">
        <f t="shared" si="28"/>
        <v>40</v>
      </c>
      <c r="L148" s="15">
        <f>L149</f>
        <v>0</v>
      </c>
      <c r="M148" s="14">
        <f t="shared" si="39"/>
        <v>40</v>
      </c>
      <c r="N148" s="15">
        <f>N149</f>
        <v>0</v>
      </c>
      <c r="O148" s="14">
        <f t="shared" si="40"/>
        <v>40</v>
      </c>
      <c r="P148" s="15">
        <f>P149</f>
        <v>20</v>
      </c>
      <c r="Q148" s="14">
        <f t="shared" si="25"/>
        <v>60</v>
      </c>
      <c r="R148" s="15">
        <f>R149</f>
        <v>0</v>
      </c>
      <c r="S148" s="14">
        <f t="shared" si="26"/>
        <v>60</v>
      </c>
      <c r="T148" s="15">
        <f>T149</f>
        <v>0</v>
      </c>
      <c r="U148" s="15">
        <f t="shared" si="27"/>
        <v>60</v>
      </c>
      <c r="V148" s="15">
        <f>V149</f>
        <v>0</v>
      </c>
      <c r="W148" s="15">
        <f t="shared" si="41"/>
        <v>60</v>
      </c>
      <c r="X148" s="15">
        <f>X149</f>
        <v>0</v>
      </c>
      <c r="Y148" s="15">
        <f t="shared" si="42"/>
        <v>60</v>
      </c>
      <c r="Z148" s="15">
        <f>Z149</f>
        <v>0</v>
      </c>
      <c r="AA148" s="15">
        <f t="shared" si="42"/>
        <v>60</v>
      </c>
    </row>
    <row r="149" spans="2:27" ht="114.75" x14ac:dyDescent="0.55000000000000004">
      <c r="B149" s="16"/>
      <c r="C149" s="20" t="s">
        <v>111</v>
      </c>
      <c r="D149" s="17" t="s">
        <v>112</v>
      </c>
      <c r="E149" s="17"/>
      <c r="F149" s="14"/>
      <c r="G149" s="14">
        <f>G150</f>
        <v>40</v>
      </c>
      <c r="H149" s="14">
        <f>H150</f>
        <v>0</v>
      </c>
      <c r="I149" s="14">
        <f>I150+H149</f>
        <v>40</v>
      </c>
      <c r="J149" s="15">
        <f>J150</f>
        <v>0</v>
      </c>
      <c r="K149" s="15">
        <f t="shared" si="28"/>
        <v>40</v>
      </c>
      <c r="L149" s="15">
        <f>L150</f>
        <v>0</v>
      </c>
      <c r="M149" s="14">
        <f t="shared" si="39"/>
        <v>40</v>
      </c>
      <c r="N149" s="15">
        <f>N150</f>
        <v>0</v>
      </c>
      <c r="O149" s="14">
        <f t="shared" si="40"/>
        <v>40</v>
      </c>
      <c r="P149" s="15">
        <f>P150</f>
        <v>20</v>
      </c>
      <c r="Q149" s="14">
        <f t="shared" si="25"/>
        <v>60</v>
      </c>
      <c r="R149" s="15">
        <f>R150</f>
        <v>0</v>
      </c>
      <c r="S149" s="14">
        <f t="shared" si="26"/>
        <v>60</v>
      </c>
      <c r="T149" s="15">
        <f>T150</f>
        <v>0</v>
      </c>
      <c r="U149" s="15">
        <f t="shared" si="27"/>
        <v>60</v>
      </c>
      <c r="V149" s="15">
        <f>V150</f>
        <v>0</v>
      </c>
      <c r="W149" s="15">
        <f t="shared" si="41"/>
        <v>60</v>
      </c>
      <c r="X149" s="15">
        <f>X150</f>
        <v>0</v>
      </c>
      <c r="Y149" s="15">
        <f t="shared" si="42"/>
        <v>60</v>
      </c>
      <c r="Z149" s="15">
        <f>Z150</f>
        <v>0</v>
      </c>
      <c r="AA149" s="15">
        <f t="shared" si="42"/>
        <v>60</v>
      </c>
    </row>
    <row r="150" spans="2:27" ht="114.75" x14ac:dyDescent="0.55000000000000004">
      <c r="B150" s="21"/>
      <c r="C150" s="18" t="s">
        <v>13</v>
      </c>
      <c r="D150" s="17" t="s">
        <v>112</v>
      </c>
      <c r="E150" s="17">
        <v>200</v>
      </c>
      <c r="F150" s="14">
        <v>12</v>
      </c>
      <c r="G150" s="14">
        <v>40</v>
      </c>
      <c r="H150" s="14"/>
      <c r="I150" s="14">
        <f>G150+H150</f>
        <v>40</v>
      </c>
      <c r="J150" s="15"/>
      <c r="K150" s="15">
        <f t="shared" si="28"/>
        <v>40</v>
      </c>
      <c r="L150" s="15"/>
      <c r="M150" s="14">
        <f t="shared" si="39"/>
        <v>40</v>
      </c>
      <c r="N150" s="15"/>
      <c r="O150" s="14">
        <f t="shared" si="40"/>
        <v>40</v>
      </c>
      <c r="P150" s="15">
        <v>20</v>
      </c>
      <c r="Q150" s="14">
        <f t="shared" si="25"/>
        <v>60</v>
      </c>
      <c r="R150" s="15"/>
      <c r="S150" s="14">
        <f t="shared" si="26"/>
        <v>60</v>
      </c>
      <c r="T150" s="15"/>
      <c r="U150" s="15">
        <f t="shared" si="27"/>
        <v>60</v>
      </c>
      <c r="V150" s="15"/>
      <c r="W150" s="15">
        <f t="shared" si="41"/>
        <v>60</v>
      </c>
      <c r="X150" s="15"/>
      <c r="Y150" s="15">
        <f t="shared" si="42"/>
        <v>60</v>
      </c>
      <c r="Z150" s="15">
        <v>0</v>
      </c>
      <c r="AA150" s="15">
        <f t="shared" si="42"/>
        <v>60</v>
      </c>
    </row>
    <row r="151" spans="2:27" ht="229.5" x14ac:dyDescent="0.55000000000000004">
      <c r="B151" s="16"/>
      <c r="C151" s="18" t="s">
        <v>113</v>
      </c>
      <c r="D151" s="17" t="s">
        <v>114</v>
      </c>
      <c r="E151" s="17"/>
      <c r="F151" s="14"/>
      <c r="G151" s="14">
        <f>G152+G154</f>
        <v>1392.38</v>
      </c>
      <c r="H151" s="14">
        <f>H152+H154</f>
        <v>0</v>
      </c>
      <c r="I151" s="14">
        <f>G151+H151</f>
        <v>1392.38</v>
      </c>
      <c r="J151" s="15">
        <f>J152+J154</f>
        <v>0</v>
      </c>
      <c r="K151" s="15">
        <f t="shared" si="28"/>
        <v>1392.38</v>
      </c>
      <c r="L151" s="15">
        <f>L152+L154</f>
        <v>0</v>
      </c>
      <c r="M151" s="14">
        <f t="shared" si="39"/>
        <v>1392.38</v>
      </c>
      <c r="N151" s="15">
        <f>N152+N154</f>
        <v>0</v>
      </c>
      <c r="O151" s="14">
        <f t="shared" si="40"/>
        <v>1392.38</v>
      </c>
      <c r="P151" s="15">
        <f>P152+P154</f>
        <v>0</v>
      </c>
      <c r="Q151" s="14">
        <f t="shared" si="25"/>
        <v>1392.38</v>
      </c>
      <c r="R151" s="15">
        <f>R152+R154</f>
        <v>0</v>
      </c>
      <c r="S151" s="14">
        <f t="shared" si="26"/>
        <v>1392.38</v>
      </c>
      <c r="T151" s="15">
        <f>T152+T154</f>
        <v>0</v>
      </c>
      <c r="U151" s="15">
        <f t="shared" si="27"/>
        <v>1392.38</v>
      </c>
      <c r="V151" s="15">
        <f>V152+V154</f>
        <v>0</v>
      </c>
      <c r="W151" s="15">
        <f t="shared" si="41"/>
        <v>1392.38</v>
      </c>
      <c r="X151" s="15">
        <f>X152+X154</f>
        <v>0</v>
      </c>
      <c r="Y151" s="15">
        <f t="shared" si="42"/>
        <v>1392.38</v>
      </c>
      <c r="Z151" s="15">
        <f>Z152+Z154</f>
        <v>0</v>
      </c>
      <c r="AA151" s="15">
        <f t="shared" si="42"/>
        <v>1392.38</v>
      </c>
    </row>
    <row r="152" spans="2:27" ht="114.75" x14ac:dyDescent="0.55000000000000004">
      <c r="B152" s="16"/>
      <c r="C152" s="18" t="s">
        <v>111</v>
      </c>
      <c r="D152" s="17" t="s">
        <v>115</v>
      </c>
      <c r="E152" s="17"/>
      <c r="F152" s="14"/>
      <c r="G152" s="14">
        <f>G153</f>
        <v>140</v>
      </c>
      <c r="H152" s="14">
        <f>H153</f>
        <v>0</v>
      </c>
      <c r="I152" s="14">
        <f>I153+H152</f>
        <v>140</v>
      </c>
      <c r="J152" s="15">
        <f>J153</f>
        <v>0</v>
      </c>
      <c r="K152" s="15">
        <f t="shared" si="28"/>
        <v>140</v>
      </c>
      <c r="L152" s="15">
        <f>L153</f>
        <v>0</v>
      </c>
      <c r="M152" s="14">
        <f t="shared" si="39"/>
        <v>140</v>
      </c>
      <c r="N152" s="15">
        <f>N153</f>
        <v>0</v>
      </c>
      <c r="O152" s="14">
        <f t="shared" si="40"/>
        <v>140</v>
      </c>
      <c r="P152" s="15">
        <f>P153</f>
        <v>0</v>
      </c>
      <c r="Q152" s="14">
        <f t="shared" si="25"/>
        <v>140</v>
      </c>
      <c r="R152" s="15">
        <f>R153</f>
        <v>0</v>
      </c>
      <c r="S152" s="14">
        <f t="shared" si="26"/>
        <v>140</v>
      </c>
      <c r="T152" s="15">
        <f>T153</f>
        <v>0</v>
      </c>
      <c r="U152" s="15">
        <f t="shared" si="27"/>
        <v>140</v>
      </c>
      <c r="V152" s="15">
        <f>V153</f>
        <v>0</v>
      </c>
      <c r="W152" s="15">
        <f t="shared" si="41"/>
        <v>140</v>
      </c>
      <c r="X152" s="15">
        <f>X153</f>
        <v>0</v>
      </c>
      <c r="Y152" s="15">
        <f t="shared" si="42"/>
        <v>140</v>
      </c>
      <c r="Z152" s="15">
        <f>Z153</f>
        <v>0</v>
      </c>
      <c r="AA152" s="15">
        <f t="shared" si="42"/>
        <v>140</v>
      </c>
    </row>
    <row r="153" spans="2:27" ht="133.5" customHeight="1" x14ac:dyDescent="0.55000000000000004">
      <c r="B153" s="16"/>
      <c r="C153" s="18" t="s">
        <v>64</v>
      </c>
      <c r="D153" s="17" t="s">
        <v>115</v>
      </c>
      <c r="E153" s="17">
        <v>600</v>
      </c>
      <c r="F153" s="14">
        <v>5</v>
      </c>
      <c r="G153" s="14">
        <v>140</v>
      </c>
      <c r="H153" s="14"/>
      <c r="I153" s="14">
        <f>G153+H153</f>
        <v>140</v>
      </c>
      <c r="J153" s="15"/>
      <c r="K153" s="15">
        <f t="shared" si="28"/>
        <v>140</v>
      </c>
      <c r="L153" s="15"/>
      <c r="M153" s="14">
        <f t="shared" si="39"/>
        <v>140</v>
      </c>
      <c r="N153" s="15"/>
      <c r="O153" s="14">
        <f t="shared" si="40"/>
        <v>140</v>
      </c>
      <c r="P153" s="15"/>
      <c r="Q153" s="14">
        <f t="shared" si="25"/>
        <v>140</v>
      </c>
      <c r="R153" s="15"/>
      <c r="S153" s="14">
        <f t="shared" si="26"/>
        <v>140</v>
      </c>
      <c r="T153" s="15"/>
      <c r="U153" s="15">
        <f t="shared" si="27"/>
        <v>140</v>
      </c>
      <c r="V153" s="15"/>
      <c r="W153" s="15">
        <f t="shared" si="41"/>
        <v>140</v>
      </c>
      <c r="X153" s="15"/>
      <c r="Y153" s="15">
        <f t="shared" si="42"/>
        <v>140</v>
      </c>
      <c r="Z153" s="15">
        <v>0</v>
      </c>
      <c r="AA153" s="15">
        <f t="shared" si="42"/>
        <v>140</v>
      </c>
    </row>
    <row r="154" spans="2:27" ht="102.75" customHeight="1" x14ac:dyDescent="0.55000000000000004">
      <c r="B154" s="16"/>
      <c r="C154" s="18" t="s">
        <v>116</v>
      </c>
      <c r="D154" s="17" t="s">
        <v>117</v>
      </c>
      <c r="E154" s="17"/>
      <c r="F154" s="14"/>
      <c r="G154" s="14">
        <f>G155</f>
        <v>1252.3800000000001</v>
      </c>
      <c r="H154" s="14">
        <f>H155</f>
        <v>0</v>
      </c>
      <c r="I154" s="14">
        <f>I155</f>
        <v>1252.3800000000001</v>
      </c>
      <c r="J154" s="15">
        <f>J155</f>
        <v>0</v>
      </c>
      <c r="K154" s="15">
        <f t="shared" si="28"/>
        <v>1252.3800000000001</v>
      </c>
      <c r="L154" s="15">
        <f>L155</f>
        <v>0</v>
      </c>
      <c r="M154" s="14">
        <f t="shared" si="39"/>
        <v>1252.3800000000001</v>
      </c>
      <c r="N154" s="15">
        <f>N155</f>
        <v>0</v>
      </c>
      <c r="O154" s="14">
        <f t="shared" si="40"/>
        <v>1252.3800000000001</v>
      </c>
      <c r="P154" s="15">
        <f>P155</f>
        <v>0</v>
      </c>
      <c r="Q154" s="14">
        <f t="shared" si="25"/>
        <v>1252.3800000000001</v>
      </c>
      <c r="R154" s="15">
        <f>R155</f>
        <v>0</v>
      </c>
      <c r="S154" s="14">
        <f t="shared" si="26"/>
        <v>1252.3800000000001</v>
      </c>
      <c r="T154" s="15">
        <f>T155</f>
        <v>0</v>
      </c>
      <c r="U154" s="15">
        <f t="shared" si="27"/>
        <v>1252.3800000000001</v>
      </c>
      <c r="V154" s="15">
        <f>V155</f>
        <v>0</v>
      </c>
      <c r="W154" s="15">
        <f t="shared" si="41"/>
        <v>1252.3800000000001</v>
      </c>
      <c r="X154" s="15">
        <f>X155</f>
        <v>0</v>
      </c>
      <c r="Y154" s="15">
        <f t="shared" si="42"/>
        <v>1252.3800000000001</v>
      </c>
      <c r="Z154" s="15">
        <f>Z155</f>
        <v>0</v>
      </c>
      <c r="AA154" s="15">
        <f t="shared" si="42"/>
        <v>1252.3800000000001</v>
      </c>
    </row>
    <row r="155" spans="2:27" ht="144" customHeight="1" x14ac:dyDescent="0.55000000000000004">
      <c r="B155" s="16"/>
      <c r="C155" s="18" t="s">
        <v>64</v>
      </c>
      <c r="D155" s="17" t="s">
        <v>117</v>
      </c>
      <c r="E155" s="17">
        <v>600</v>
      </c>
      <c r="F155" s="14">
        <v>5</v>
      </c>
      <c r="G155" s="14">
        <v>1252.3800000000001</v>
      </c>
      <c r="H155" s="14"/>
      <c r="I155" s="14">
        <f t="shared" ref="I155:I171" si="43">G155+H155</f>
        <v>1252.3800000000001</v>
      </c>
      <c r="J155" s="15"/>
      <c r="K155" s="15">
        <f t="shared" si="28"/>
        <v>1252.3800000000001</v>
      </c>
      <c r="L155" s="15"/>
      <c r="M155" s="14">
        <f t="shared" si="39"/>
        <v>1252.3800000000001</v>
      </c>
      <c r="N155" s="15"/>
      <c r="O155" s="14">
        <f t="shared" si="40"/>
        <v>1252.3800000000001</v>
      </c>
      <c r="P155" s="15"/>
      <c r="Q155" s="14">
        <f t="shared" si="25"/>
        <v>1252.3800000000001</v>
      </c>
      <c r="R155" s="15"/>
      <c r="S155" s="14">
        <f t="shared" si="26"/>
        <v>1252.3800000000001</v>
      </c>
      <c r="T155" s="15"/>
      <c r="U155" s="15">
        <f t="shared" si="27"/>
        <v>1252.3800000000001</v>
      </c>
      <c r="V155" s="15"/>
      <c r="W155" s="15">
        <f t="shared" si="41"/>
        <v>1252.3800000000001</v>
      </c>
      <c r="X155" s="15"/>
      <c r="Y155" s="15">
        <f t="shared" si="42"/>
        <v>1252.3800000000001</v>
      </c>
      <c r="Z155" s="15">
        <v>0</v>
      </c>
      <c r="AA155" s="15">
        <f t="shared" si="42"/>
        <v>1252.3800000000001</v>
      </c>
    </row>
    <row r="156" spans="2:27" ht="267.75" x14ac:dyDescent="0.55000000000000004">
      <c r="B156" s="16">
        <v>7</v>
      </c>
      <c r="C156" s="18" t="s">
        <v>118</v>
      </c>
      <c r="D156" s="17" t="s">
        <v>119</v>
      </c>
      <c r="E156" s="17"/>
      <c r="F156" s="17"/>
      <c r="G156" s="14">
        <f>G157+G160+G163+G166+G169</f>
        <v>600</v>
      </c>
      <c r="H156" s="14">
        <f>H157+H160+H163+H166+H169</f>
        <v>0</v>
      </c>
      <c r="I156" s="14">
        <f t="shared" si="43"/>
        <v>600</v>
      </c>
      <c r="J156" s="15">
        <f>J157+J160+J163+J166+J169</f>
        <v>0</v>
      </c>
      <c r="K156" s="15">
        <f t="shared" si="28"/>
        <v>600</v>
      </c>
      <c r="L156" s="15">
        <f>L157+L160+L163+L166+L169</f>
        <v>0</v>
      </c>
      <c r="M156" s="14">
        <f t="shared" si="39"/>
        <v>600</v>
      </c>
      <c r="N156" s="15">
        <f>N157+N160+N163+N166+N169</f>
        <v>0</v>
      </c>
      <c r="O156" s="14">
        <f t="shared" si="40"/>
        <v>600</v>
      </c>
      <c r="P156" s="15">
        <f>P157+P160+P163+P166+P169</f>
        <v>-20</v>
      </c>
      <c r="Q156" s="14">
        <f t="shared" si="25"/>
        <v>580</v>
      </c>
      <c r="R156" s="15">
        <f>R157+R160+R163+R166+R169</f>
        <v>-84</v>
      </c>
      <c r="S156" s="14">
        <f t="shared" si="26"/>
        <v>496</v>
      </c>
      <c r="T156" s="15">
        <f>T157+T160+T163+T166+T169</f>
        <v>0</v>
      </c>
      <c r="U156" s="15">
        <f t="shared" si="27"/>
        <v>496</v>
      </c>
      <c r="V156" s="15">
        <f>V157+V160+V163+V166+V169</f>
        <v>0</v>
      </c>
      <c r="W156" s="15">
        <f t="shared" si="41"/>
        <v>496</v>
      </c>
      <c r="X156" s="15">
        <f>X157+X160+X163+X166+X169</f>
        <v>-20.399999999999999</v>
      </c>
      <c r="Y156" s="15">
        <f t="shared" si="42"/>
        <v>475.6</v>
      </c>
      <c r="Z156" s="15">
        <f>Z157+Z160+Z163+Z166+Z169</f>
        <v>-74.64</v>
      </c>
      <c r="AA156" s="15">
        <f t="shared" si="42"/>
        <v>400.96000000000004</v>
      </c>
    </row>
    <row r="157" spans="2:27" ht="76.5" x14ac:dyDescent="0.55000000000000004">
      <c r="B157" s="16"/>
      <c r="C157" s="18" t="s">
        <v>120</v>
      </c>
      <c r="D157" s="17" t="s">
        <v>121</v>
      </c>
      <c r="E157" s="17"/>
      <c r="F157" s="17"/>
      <c r="G157" s="14">
        <f>G158</f>
        <v>300</v>
      </c>
      <c r="H157" s="14">
        <f>H158</f>
        <v>0</v>
      </c>
      <c r="I157" s="14">
        <f t="shared" si="43"/>
        <v>300</v>
      </c>
      <c r="J157" s="15">
        <f>J158</f>
        <v>0</v>
      </c>
      <c r="K157" s="15">
        <f t="shared" si="28"/>
        <v>300</v>
      </c>
      <c r="L157" s="15">
        <f>L158</f>
        <v>0</v>
      </c>
      <c r="M157" s="14">
        <f t="shared" si="39"/>
        <v>300</v>
      </c>
      <c r="N157" s="15">
        <f>N158</f>
        <v>0</v>
      </c>
      <c r="O157" s="14">
        <f t="shared" si="40"/>
        <v>300</v>
      </c>
      <c r="P157" s="15">
        <f>P158</f>
        <v>-20</v>
      </c>
      <c r="Q157" s="14">
        <f t="shared" si="25"/>
        <v>280</v>
      </c>
      <c r="R157" s="15">
        <f>R158</f>
        <v>0</v>
      </c>
      <c r="S157" s="14">
        <f t="shared" si="26"/>
        <v>280</v>
      </c>
      <c r="T157" s="15">
        <f>T158</f>
        <v>0</v>
      </c>
      <c r="U157" s="15">
        <f t="shared" si="27"/>
        <v>280</v>
      </c>
      <c r="V157" s="15">
        <f>V158</f>
        <v>0</v>
      </c>
      <c r="W157" s="15">
        <f t="shared" si="41"/>
        <v>280</v>
      </c>
      <c r="X157" s="15">
        <f>X158</f>
        <v>56.78</v>
      </c>
      <c r="Y157" s="15">
        <f t="shared" si="42"/>
        <v>336.78</v>
      </c>
      <c r="Z157" s="15">
        <f>Z158</f>
        <v>-74.64</v>
      </c>
      <c r="AA157" s="15">
        <f t="shared" si="42"/>
        <v>262.14</v>
      </c>
    </row>
    <row r="158" spans="2:27" ht="191.25" x14ac:dyDescent="0.55000000000000004">
      <c r="B158" s="16"/>
      <c r="C158" s="18" t="s">
        <v>122</v>
      </c>
      <c r="D158" s="17" t="s">
        <v>123</v>
      </c>
      <c r="E158" s="17"/>
      <c r="F158" s="17"/>
      <c r="G158" s="14">
        <f>G159</f>
        <v>300</v>
      </c>
      <c r="H158" s="14">
        <f>H159</f>
        <v>0</v>
      </c>
      <c r="I158" s="14">
        <f t="shared" si="43"/>
        <v>300</v>
      </c>
      <c r="J158" s="15">
        <f>J159</f>
        <v>0</v>
      </c>
      <c r="K158" s="15">
        <f t="shared" si="28"/>
        <v>300</v>
      </c>
      <c r="L158" s="15">
        <f>L159</f>
        <v>0</v>
      </c>
      <c r="M158" s="14">
        <f t="shared" si="39"/>
        <v>300</v>
      </c>
      <c r="N158" s="15">
        <f>N159</f>
        <v>0</v>
      </c>
      <c r="O158" s="14">
        <f t="shared" si="40"/>
        <v>300</v>
      </c>
      <c r="P158" s="15">
        <f>P159</f>
        <v>-20</v>
      </c>
      <c r="Q158" s="14">
        <f t="shared" si="25"/>
        <v>280</v>
      </c>
      <c r="R158" s="15">
        <f>R159</f>
        <v>0</v>
      </c>
      <c r="S158" s="14">
        <f t="shared" si="26"/>
        <v>280</v>
      </c>
      <c r="T158" s="15">
        <f>T159</f>
        <v>0</v>
      </c>
      <c r="U158" s="15">
        <f t="shared" si="27"/>
        <v>280</v>
      </c>
      <c r="V158" s="15">
        <f>V159</f>
        <v>0</v>
      </c>
      <c r="W158" s="15">
        <f t="shared" si="41"/>
        <v>280</v>
      </c>
      <c r="X158" s="15">
        <f>X159</f>
        <v>56.78</v>
      </c>
      <c r="Y158" s="15">
        <f t="shared" si="42"/>
        <v>336.78</v>
      </c>
      <c r="Z158" s="15">
        <f>Z159</f>
        <v>-74.64</v>
      </c>
      <c r="AA158" s="15">
        <f t="shared" si="42"/>
        <v>262.14</v>
      </c>
    </row>
    <row r="159" spans="2:27" ht="114.75" x14ac:dyDescent="0.55000000000000004">
      <c r="B159" s="16"/>
      <c r="C159" s="18" t="s">
        <v>13</v>
      </c>
      <c r="D159" s="17" t="s">
        <v>123</v>
      </c>
      <c r="E159" s="17">
        <v>200</v>
      </c>
      <c r="F159" s="17">
        <v>13</v>
      </c>
      <c r="G159" s="14">
        <v>300</v>
      </c>
      <c r="H159" s="14"/>
      <c r="I159" s="14">
        <f t="shared" si="43"/>
        <v>300</v>
      </c>
      <c r="J159" s="15"/>
      <c r="K159" s="15">
        <f t="shared" si="28"/>
        <v>300</v>
      </c>
      <c r="L159" s="15"/>
      <c r="M159" s="14">
        <f t="shared" si="39"/>
        <v>300</v>
      </c>
      <c r="N159" s="15"/>
      <c r="O159" s="14">
        <f t="shared" si="40"/>
        <v>300</v>
      </c>
      <c r="P159" s="15">
        <v>-20</v>
      </c>
      <c r="Q159" s="14">
        <f t="shared" si="25"/>
        <v>280</v>
      </c>
      <c r="R159" s="15"/>
      <c r="S159" s="14">
        <f t="shared" si="26"/>
        <v>280</v>
      </c>
      <c r="T159" s="15"/>
      <c r="U159" s="15">
        <f t="shared" si="27"/>
        <v>280</v>
      </c>
      <c r="V159" s="15"/>
      <c r="W159" s="15">
        <f t="shared" si="41"/>
        <v>280</v>
      </c>
      <c r="X159" s="15">
        <v>56.78</v>
      </c>
      <c r="Y159" s="15">
        <f t="shared" si="42"/>
        <v>336.78</v>
      </c>
      <c r="Z159" s="15">
        <v>-74.64</v>
      </c>
      <c r="AA159" s="15">
        <f t="shared" si="42"/>
        <v>262.14</v>
      </c>
    </row>
    <row r="160" spans="2:27" ht="76.5" x14ac:dyDescent="0.55000000000000004">
      <c r="B160" s="16"/>
      <c r="C160" s="18" t="s">
        <v>124</v>
      </c>
      <c r="D160" s="17" t="s">
        <v>125</v>
      </c>
      <c r="E160" s="17"/>
      <c r="F160" s="17"/>
      <c r="G160" s="14">
        <f>G161</f>
        <v>50</v>
      </c>
      <c r="H160" s="14">
        <f>H161</f>
        <v>0</v>
      </c>
      <c r="I160" s="14">
        <f t="shared" si="43"/>
        <v>50</v>
      </c>
      <c r="J160" s="15">
        <f>J161</f>
        <v>0</v>
      </c>
      <c r="K160" s="15">
        <f t="shared" si="28"/>
        <v>50</v>
      </c>
      <c r="L160" s="15">
        <f>L161</f>
        <v>0</v>
      </c>
      <c r="M160" s="14">
        <f t="shared" si="39"/>
        <v>50</v>
      </c>
      <c r="N160" s="15">
        <f>N161</f>
        <v>0</v>
      </c>
      <c r="O160" s="14">
        <f t="shared" si="40"/>
        <v>50</v>
      </c>
      <c r="P160" s="15">
        <f>P161</f>
        <v>0</v>
      </c>
      <c r="Q160" s="14">
        <f t="shared" si="25"/>
        <v>50</v>
      </c>
      <c r="R160" s="15">
        <f>R161</f>
        <v>0</v>
      </c>
      <c r="S160" s="14">
        <f t="shared" si="26"/>
        <v>50</v>
      </c>
      <c r="T160" s="15">
        <f>T161</f>
        <v>0</v>
      </c>
      <c r="U160" s="15">
        <f t="shared" si="27"/>
        <v>50</v>
      </c>
      <c r="V160" s="15">
        <f>V161</f>
        <v>0</v>
      </c>
      <c r="W160" s="15">
        <f t="shared" si="41"/>
        <v>50</v>
      </c>
      <c r="X160" s="15">
        <f>X161</f>
        <v>-8</v>
      </c>
      <c r="Y160" s="15">
        <f t="shared" si="42"/>
        <v>42</v>
      </c>
      <c r="Z160" s="15">
        <f>Z161</f>
        <v>0</v>
      </c>
      <c r="AA160" s="15">
        <f t="shared" si="42"/>
        <v>42</v>
      </c>
    </row>
    <row r="161" spans="2:27" ht="191.25" x14ac:dyDescent="0.55000000000000004">
      <c r="B161" s="16"/>
      <c r="C161" s="18" t="s">
        <v>122</v>
      </c>
      <c r="D161" s="17" t="s">
        <v>126</v>
      </c>
      <c r="E161" s="17"/>
      <c r="F161" s="17"/>
      <c r="G161" s="14">
        <f>G162</f>
        <v>50</v>
      </c>
      <c r="H161" s="14">
        <f>H162</f>
        <v>0</v>
      </c>
      <c r="I161" s="14">
        <f t="shared" si="43"/>
        <v>50</v>
      </c>
      <c r="J161" s="15">
        <f>J162</f>
        <v>0</v>
      </c>
      <c r="K161" s="15">
        <f t="shared" si="28"/>
        <v>50</v>
      </c>
      <c r="L161" s="15">
        <f>L162</f>
        <v>0</v>
      </c>
      <c r="M161" s="14">
        <f t="shared" si="39"/>
        <v>50</v>
      </c>
      <c r="N161" s="15">
        <f>N162</f>
        <v>0</v>
      </c>
      <c r="O161" s="14">
        <f t="shared" si="40"/>
        <v>50</v>
      </c>
      <c r="P161" s="15">
        <f>P162</f>
        <v>0</v>
      </c>
      <c r="Q161" s="14">
        <f t="shared" si="25"/>
        <v>50</v>
      </c>
      <c r="R161" s="15">
        <f>R162</f>
        <v>0</v>
      </c>
      <c r="S161" s="14">
        <f t="shared" si="26"/>
        <v>50</v>
      </c>
      <c r="T161" s="15">
        <f>T162</f>
        <v>0</v>
      </c>
      <c r="U161" s="15">
        <f t="shared" si="27"/>
        <v>50</v>
      </c>
      <c r="V161" s="15">
        <f>V162</f>
        <v>0</v>
      </c>
      <c r="W161" s="15">
        <f t="shared" si="41"/>
        <v>50</v>
      </c>
      <c r="X161" s="15">
        <f>X162</f>
        <v>-8</v>
      </c>
      <c r="Y161" s="15">
        <f t="shared" si="42"/>
        <v>42</v>
      </c>
      <c r="Z161" s="15">
        <f>Z162</f>
        <v>0</v>
      </c>
      <c r="AA161" s="15">
        <f t="shared" si="42"/>
        <v>42</v>
      </c>
    </row>
    <row r="162" spans="2:27" ht="114.75" x14ac:dyDescent="0.55000000000000004">
      <c r="B162" s="16"/>
      <c r="C162" s="18" t="s">
        <v>13</v>
      </c>
      <c r="D162" s="17" t="s">
        <v>126</v>
      </c>
      <c r="E162" s="17">
        <v>200</v>
      </c>
      <c r="F162" s="17">
        <v>13</v>
      </c>
      <c r="G162" s="14">
        <v>50</v>
      </c>
      <c r="H162" s="14"/>
      <c r="I162" s="14">
        <f t="shared" si="43"/>
        <v>50</v>
      </c>
      <c r="J162" s="15"/>
      <c r="K162" s="15">
        <f t="shared" si="28"/>
        <v>50</v>
      </c>
      <c r="L162" s="15"/>
      <c r="M162" s="14">
        <f t="shared" si="39"/>
        <v>50</v>
      </c>
      <c r="N162" s="15"/>
      <c r="O162" s="14">
        <f t="shared" si="40"/>
        <v>50</v>
      </c>
      <c r="P162" s="15"/>
      <c r="Q162" s="14">
        <f t="shared" si="25"/>
        <v>50</v>
      </c>
      <c r="R162" s="15"/>
      <c r="S162" s="14">
        <f t="shared" si="26"/>
        <v>50</v>
      </c>
      <c r="T162" s="15"/>
      <c r="U162" s="15">
        <f t="shared" si="27"/>
        <v>50</v>
      </c>
      <c r="V162" s="15"/>
      <c r="W162" s="15">
        <f t="shared" si="41"/>
        <v>50</v>
      </c>
      <c r="X162" s="15">
        <v>-8</v>
      </c>
      <c r="Y162" s="15">
        <f t="shared" si="42"/>
        <v>42</v>
      </c>
      <c r="Z162" s="15">
        <v>0</v>
      </c>
      <c r="AA162" s="15">
        <f t="shared" si="42"/>
        <v>42</v>
      </c>
    </row>
    <row r="163" spans="2:27" ht="114.75" x14ac:dyDescent="0.55000000000000004">
      <c r="B163" s="16"/>
      <c r="C163" s="18" t="s">
        <v>127</v>
      </c>
      <c r="D163" s="17" t="s">
        <v>128</v>
      </c>
      <c r="E163" s="17"/>
      <c r="F163" s="17"/>
      <c r="G163" s="14">
        <f>G164</f>
        <v>55</v>
      </c>
      <c r="H163" s="14">
        <f>H164</f>
        <v>0</v>
      </c>
      <c r="I163" s="14">
        <f t="shared" si="43"/>
        <v>55</v>
      </c>
      <c r="J163" s="15">
        <f>J164</f>
        <v>0</v>
      </c>
      <c r="K163" s="15">
        <f t="shared" si="28"/>
        <v>55</v>
      </c>
      <c r="L163" s="15">
        <f>L164</f>
        <v>0</v>
      </c>
      <c r="M163" s="14">
        <f t="shared" si="39"/>
        <v>55</v>
      </c>
      <c r="N163" s="15">
        <f>N164</f>
        <v>0</v>
      </c>
      <c r="O163" s="14">
        <f t="shared" si="40"/>
        <v>55</v>
      </c>
      <c r="P163" s="15">
        <f>P164</f>
        <v>0</v>
      </c>
      <c r="Q163" s="14">
        <f t="shared" si="25"/>
        <v>55</v>
      </c>
      <c r="R163" s="15">
        <f>R164</f>
        <v>0</v>
      </c>
      <c r="S163" s="14">
        <f t="shared" si="26"/>
        <v>55</v>
      </c>
      <c r="T163" s="15">
        <f>T164</f>
        <v>0</v>
      </c>
      <c r="U163" s="15">
        <f t="shared" si="27"/>
        <v>55</v>
      </c>
      <c r="V163" s="15">
        <f>V164</f>
        <v>0</v>
      </c>
      <c r="W163" s="15">
        <f t="shared" si="41"/>
        <v>55</v>
      </c>
      <c r="X163" s="15">
        <f>X164</f>
        <v>-5</v>
      </c>
      <c r="Y163" s="15">
        <f t="shared" si="42"/>
        <v>50</v>
      </c>
      <c r="Z163" s="15">
        <f>Z164</f>
        <v>0</v>
      </c>
      <c r="AA163" s="15">
        <f t="shared" si="42"/>
        <v>50</v>
      </c>
    </row>
    <row r="164" spans="2:27" ht="191.25" x14ac:dyDescent="0.55000000000000004">
      <c r="B164" s="16"/>
      <c r="C164" s="18" t="s">
        <v>122</v>
      </c>
      <c r="D164" s="17" t="s">
        <v>129</v>
      </c>
      <c r="E164" s="17"/>
      <c r="F164" s="17"/>
      <c r="G164" s="14">
        <f>G165</f>
        <v>55</v>
      </c>
      <c r="H164" s="14">
        <f>H165</f>
        <v>0</v>
      </c>
      <c r="I164" s="14">
        <f t="shared" si="43"/>
        <v>55</v>
      </c>
      <c r="J164" s="15">
        <f>J165</f>
        <v>0</v>
      </c>
      <c r="K164" s="15">
        <f t="shared" si="28"/>
        <v>55</v>
      </c>
      <c r="L164" s="15">
        <f>L165</f>
        <v>0</v>
      </c>
      <c r="M164" s="14">
        <f t="shared" si="39"/>
        <v>55</v>
      </c>
      <c r="N164" s="15">
        <f>N165</f>
        <v>0</v>
      </c>
      <c r="O164" s="14">
        <f t="shared" si="40"/>
        <v>55</v>
      </c>
      <c r="P164" s="15">
        <f>P165</f>
        <v>0</v>
      </c>
      <c r="Q164" s="14">
        <f t="shared" si="25"/>
        <v>55</v>
      </c>
      <c r="R164" s="15">
        <f>R165</f>
        <v>0</v>
      </c>
      <c r="S164" s="14">
        <f t="shared" si="26"/>
        <v>55</v>
      </c>
      <c r="T164" s="15">
        <f>T165</f>
        <v>0</v>
      </c>
      <c r="U164" s="15">
        <f t="shared" si="27"/>
        <v>55</v>
      </c>
      <c r="V164" s="15">
        <f>V165</f>
        <v>0</v>
      </c>
      <c r="W164" s="15">
        <f t="shared" si="41"/>
        <v>55</v>
      </c>
      <c r="X164" s="15">
        <f>X165</f>
        <v>-5</v>
      </c>
      <c r="Y164" s="15">
        <f t="shared" si="42"/>
        <v>50</v>
      </c>
      <c r="Z164" s="15">
        <f>Z165</f>
        <v>0</v>
      </c>
      <c r="AA164" s="15">
        <f t="shared" si="42"/>
        <v>50</v>
      </c>
    </row>
    <row r="165" spans="2:27" ht="114.75" x14ac:dyDescent="0.55000000000000004">
      <c r="B165" s="16"/>
      <c r="C165" s="18" t="s">
        <v>13</v>
      </c>
      <c r="D165" s="17" t="s">
        <v>129</v>
      </c>
      <c r="E165" s="17">
        <v>200</v>
      </c>
      <c r="F165" s="17">
        <v>13</v>
      </c>
      <c r="G165" s="14">
        <v>55</v>
      </c>
      <c r="H165" s="14"/>
      <c r="I165" s="14">
        <f t="shared" si="43"/>
        <v>55</v>
      </c>
      <c r="J165" s="15"/>
      <c r="K165" s="15">
        <f t="shared" si="28"/>
        <v>55</v>
      </c>
      <c r="L165" s="15"/>
      <c r="M165" s="14">
        <f t="shared" si="39"/>
        <v>55</v>
      </c>
      <c r="N165" s="15"/>
      <c r="O165" s="14">
        <f t="shared" si="40"/>
        <v>55</v>
      </c>
      <c r="P165" s="15"/>
      <c r="Q165" s="14">
        <f t="shared" si="25"/>
        <v>55</v>
      </c>
      <c r="R165" s="15"/>
      <c r="S165" s="14">
        <f t="shared" si="26"/>
        <v>55</v>
      </c>
      <c r="T165" s="15"/>
      <c r="U165" s="15">
        <f t="shared" si="27"/>
        <v>55</v>
      </c>
      <c r="V165" s="15"/>
      <c r="W165" s="15">
        <f t="shared" si="41"/>
        <v>55</v>
      </c>
      <c r="X165" s="15">
        <v>-5</v>
      </c>
      <c r="Y165" s="15">
        <f t="shared" si="42"/>
        <v>50</v>
      </c>
      <c r="Z165" s="15">
        <v>0</v>
      </c>
      <c r="AA165" s="15">
        <f t="shared" si="42"/>
        <v>50</v>
      </c>
    </row>
    <row r="166" spans="2:27" ht="76.5" x14ac:dyDescent="0.55000000000000004">
      <c r="B166" s="16"/>
      <c r="C166" s="18" t="s">
        <v>130</v>
      </c>
      <c r="D166" s="17" t="s">
        <v>131</v>
      </c>
      <c r="E166" s="17"/>
      <c r="F166" s="17"/>
      <c r="G166" s="14">
        <f>G167</f>
        <v>95</v>
      </c>
      <c r="H166" s="14">
        <f>H167</f>
        <v>0</v>
      </c>
      <c r="I166" s="14">
        <f t="shared" si="43"/>
        <v>95</v>
      </c>
      <c r="J166" s="15">
        <f>J167</f>
        <v>0</v>
      </c>
      <c r="K166" s="15">
        <f t="shared" si="28"/>
        <v>95</v>
      </c>
      <c r="L166" s="15">
        <f>L167</f>
        <v>0</v>
      </c>
      <c r="M166" s="14">
        <f t="shared" si="39"/>
        <v>95</v>
      </c>
      <c r="N166" s="15">
        <f>N167</f>
        <v>0</v>
      </c>
      <c r="O166" s="14">
        <f t="shared" si="40"/>
        <v>95</v>
      </c>
      <c r="P166" s="15">
        <f>P167</f>
        <v>0</v>
      </c>
      <c r="Q166" s="14">
        <f t="shared" si="25"/>
        <v>95</v>
      </c>
      <c r="R166" s="15">
        <f>R167</f>
        <v>0</v>
      </c>
      <c r="S166" s="14">
        <f t="shared" si="26"/>
        <v>95</v>
      </c>
      <c r="T166" s="15">
        <f>T167</f>
        <v>0</v>
      </c>
      <c r="U166" s="15">
        <f t="shared" si="27"/>
        <v>95</v>
      </c>
      <c r="V166" s="15">
        <f>V167</f>
        <v>0</v>
      </c>
      <c r="W166" s="15">
        <f t="shared" si="41"/>
        <v>95</v>
      </c>
      <c r="X166" s="15">
        <f>X167</f>
        <v>-48.18</v>
      </c>
      <c r="Y166" s="15">
        <f t="shared" si="42"/>
        <v>46.82</v>
      </c>
      <c r="Z166" s="15">
        <f>Z167</f>
        <v>0</v>
      </c>
      <c r="AA166" s="15">
        <f t="shared" si="42"/>
        <v>46.82</v>
      </c>
    </row>
    <row r="167" spans="2:27" ht="191.25" x14ac:dyDescent="0.55000000000000004">
      <c r="B167" s="16"/>
      <c r="C167" s="18" t="s">
        <v>122</v>
      </c>
      <c r="D167" s="17" t="s">
        <v>132</v>
      </c>
      <c r="E167" s="17"/>
      <c r="F167" s="17"/>
      <c r="G167" s="14">
        <f>G168</f>
        <v>95</v>
      </c>
      <c r="H167" s="14">
        <f>H168</f>
        <v>0</v>
      </c>
      <c r="I167" s="14">
        <f t="shared" si="43"/>
        <v>95</v>
      </c>
      <c r="J167" s="15">
        <f>J168</f>
        <v>0</v>
      </c>
      <c r="K167" s="15">
        <f t="shared" si="28"/>
        <v>95</v>
      </c>
      <c r="L167" s="15">
        <f>L168</f>
        <v>0</v>
      </c>
      <c r="M167" s="14">
        <f t="shared" si="39"/>
        <v>95</v>
      </c>
      <c r="N167" s="15">
        <f>N168</f>
        <v>0</v>
      </c>
      <c r="O167" s="14">
        <f t="shared" si="40"/>
        <v>95</v>
      </c>
      <c r="P167" s="15">
        <f>P168</f>
        <v>0</v>
      </c>
      <c r="Q167" s="14">
        <f t="shared" ref="Q167:Q234" si="44">O167+P167</f>
        <v>95</v>
      </c>
      <c r="R167" s="15">
        <f>R168</f>
        <v>0</v>
      </c>
      <c r="S167" s="14">
        <f t="shared" ref="S167:S234" si="45">Q167+R167</f>
        <v>95</v>
      </c>
      <c r="T167" s="15">
        <f>T168</f>
        <v>0</v>
      </c>
      <c r="U167" s="15">
        <f t="shared" ref="U167:U234" si="46">S167+T167</f>
        <v>95</v>
      </c>
      <c r="V167" s="15">
        <f>V168</f>
        <v>0</v>
      </c>
      <c r="W167" s="15">
        <f t="shared" si="41"/>
        <v>95</v>
      </c>
      <c r="X167" s="15">
        <f>X168</f>
        <v>-48.18</v>
      </c>
      <c r="Y167" s="15">
        <f t="shared" si="42"/>
        <v>46.82</v>
      </c>
      <c r="Z167" s="15">
        <f>Z168</f>
        <v>0</v>
      </c>
      <c r="AA167" s="15">
        <f t="shared" si="42"/>
        <v>46.82</v>
      </c>
    </row>
    <row r="168" spans="2:27" ht="114.75" x14ac:dyDescent="0.55000000000000004">
      <c r="B168" s="16"/>
      <c r="C168" s="18" t="s">
        <v>13</v>
      </c>
      <c r="D168" s="17" t="s">
        <v>132</v>
      </c>
      <c r="E168" s="17">
        <v>200</v>
      </c>
      <c r="F168" s="17">
        <v>13</v>
      </c>
      <c r="G168" s="14">
        <v>95</v>
      </c>
      <c r="H168" s="14"/>
      <c r="I168" s="14">
        <f t="shared" si="43"/>
        <v>95</v>
      </c>
      <c r="J168" s="15"/>
      <c r="K168" s="15">
        <f t="shared" si="28"/>
        <v>95</v>
      </c>
      <c r="L168" s="15"/>
      <c r="M168" s="14">
        <f t="shared" si="39"/>
        <v>95</v>
      </c>
      <c r="N168" s="15"/>
      <c r="O168" s="14">
        <f t="shared" si="40"/>
        <v>95</v>
      </c>
      <c r="P168" s="15"/>
      <c r="Q168" s="14">
        <f t="shared" si="44"/>
        <v>95</v>
      </c>
      <c r="R168" s="15"/>
      <c r="S168" s="14">
        <f t="shared" si="45"/>
        <v>95</v>
      </c>
      <c r="T168" s="15"/>
      <c r="U168" s="15">
        <f t="shared" si="46"/>
        <v>95</v>
      </c>
      <c r="V168" s="15"/>
      <c r="W168" s="15">
        <f t="shared" si="41"/>
        <v>95</v>
      </c>
      <c r="X168" s="15">
        <v>-48.18</v>
      </c>
      <c r="Y168" s="15">
        <f t="shared" si="42"/>
        <v>46.82</v>
      </c>
      <c r="Z168" s="15">
        <v>0</v>
      </c>
      <c r="AA168" s="15">
        <f t="shared" si="42"/>
        <v>46.82</v>
      </c>
    </row>
    <row r="169" spans="2:27" ht="114.75" x14ac:dyDescent="0.55000000000000004">
      <c r="B169" s="16"/>
      <c r="C169" s="18" t="s">
        <v>133</v>
      </c>
      <c r="D169" s="17" t="s">
        <v>134</v>
      </c>
      <c r="E169" s="17"/>
      <c r="F169" s="17"/>
      <c r="G169" s="14">
        <f>G170</f>
        <v>100</v>
      </c>
      <c r="H169" s="14">
        <f>H170</f>
        <v>0</v>
      </c>
      <c r="I169" s="14">
        <f t="shared" si="43"/>
        <v>100</v>
      </c>
      <c r="J169" s="15">
        <f>J170</f>
        <v>0</v>
      </c>
      <c r="K169" s="15">
        <f t="shared" si="28"/>
        <v>100</v>
      </c>
      <c r="L169" s="15">
        <f>L170</f>
        <v>0</v>
      </c>
      <c r="M169" s="14">
        <f t="shared" si="39"/>
        <v>100</v>
      </c>
      <c r="N169" s="15">
        <f>N170</f>
        <v>0</v>
      </c>
      <c r="O169" s="14">
        <f t="shared" si="40"/>
        <v>100</v>
      </c>
      <c r="P169" s="15">
        <f>P170</f>
        <v>0</v>
      </c>
      <c r="Q169" s="14">
        <f t="shared" si="44"/>
        <v>100</v>
      </c>
      <c r="R169" s="15">
        <f>R170</f>
        <v>-84</v>
      </c>
      <c r="S169" s="14">
        <f t="shared" si="45"/>
        <v>16</v>
      </c>
      <c r="T169" s="15">
        <f>T170</f>
        <v>0</v>
      </c>
      <c r="U169" s="15">
        <f t="shared" si="46"/>
        <v>16</v>
      </c>
      <c r="V169" s="15">
        <f>V170</f>
        <v>0</v>
      </c>
      <c r="W169" s="15">
        <f t="shared" si="41"/>
        <v>16</v>
      </c>
      <c r="X169" s="15">
        <f>X170</f>
        <v>-16</v>
      </c>
      <c r="Y169" s="15">
        <f t="shared" si="42"/>
        <v>0</v>
      </c>
      <c r="Z169" s="15">
        <f>Z170</f>
        <v>0</v>
      </c>
      <c r="AA169" s="15">
        <f t="shared" si="42"/>
        <v>0</v>
      </c>
    </row>
    <row r="170" spans="2:27" ht="191.25" x14ac:dyDescent="0.55000000000000004">
      <c r="B170" s="16"/>
      <c r="C170" s="18" t="s">
        <v>122</v>
      </c>
      <c r="D170" s="17" t="s">
        <v>135</v>
      </c>
      <c r="E170" s="17"/>
      <c r="F170" s="17"/>
      <c r="G170" s="14">
        <f>G171</f>
        <v>100</v>
      </c>
      <c r="H170" s="14">
        <f>H171</f>
        <v>0</v>
      </c>
      <c r="I170" s="14">
        <f t="shared" si="43"/>
        <v>100</v>
      </c>
      <c r="J170" s="15">
        <f>J171</f>
        <v>0</v>
      </c>
      <c r="K170" s="15">
        <f t="shared" si="28"/>
        <v>100</v>
      </c>
      <c r="L170" s="15">
        <f>L171</f>
        <v>0</v>
      </c>
      <c r="M170" s="14">
        <f t="shared" si="39"/>
        <v>100</v>
      </c>
      <c r="N170" s="15">
        <f>N171</f>
        <v>0</v>
      </c>
      <c r="O170" s="14">
        <f t="shared" si="40"/>
        <v>100</v>
      </c>
      <c r="P170" s="15">
        <f>P171</f>
        <v>0</v>
      </c>
      <c r="Q170" s="14">
        <f t="shared" si="44"/>
        <v>100</v>
      </c>
      <c r="R170" s="15">
        <f>R171</f>
        <v>-84</v>
      </c>
      <c r="S170" s="14">
        <f t="shared" si="45"/>
        <v>16</v>
      </c>
      <c r="T170" s="15">
        <f>T171</f>
        <v>0</v>
      </c>
      <c r="U170" s="15">
        <f t="shared" si="46"/>
        <v>16</v>
      </c>
      <c r="V170" s="15">
        <f>V171</f>
        <v>0</v>
      </c>
      <c r="W170" s="15">
        <f t="shared" si="41"/>
        <v>16</v>
      </c>
      <c r="X170" s="15">
        <f>X171</f>
        <v>-16</v>
      </c>
      <c r="Y170" s="15">
        <f t="shared" si="42"/>
        <v>0</v>
      </c>
      <c r="Z170" s="15">
        <f>Z171</f>
        <v>0</v>
      </c>
      <c r="AA170" s="15">
        <f t="shared" si="42"/>
        <v>0</v>
      </c>
    </row>
    <row r="171" spans="2:27" ht="114.75" x14ac:dyDescent="0.55000000000000004">
      <c r="B171" s="16"/>
      <c r="C171" s="18" t="s">
        <v>13</v>
      </c>
      <c r="D171" s="17" t="s">
        <v>135</v>
      </c>
      <c r="E171" s="17">
        <v>200</v>
      </c>
      <c r="F171" s="17">
        <v>13</v>
      </c>
      <c r="G171" s="14">
        <v>100</v>
      </c>
      <c r="H171" s="14"/>
      <c r="I171" s="14">
        <f t="shared" si="43"/>
        <v>100</v>
      </c>
      <c r="J171" s="15"/>
      <c r="K171" s="15">
        <f t="shared" ref="K171:K238" si="47">I171+J171</f>
        <v>100</v>
      </c>
      <c r="L171" s="15"/>
      <c r="M171" s="14">
        <f t="shared" si="39"/>
        <v>100</v>
      </c>
      <c r="N171" s="15"/>
      <c r="O171" s="14">
        <f t="shared" si="40"/>
        <v>100</v>
      </c>
      <c r="P171" s="15"/>
      <c r="Q171" s="14">
        <f t="shared" si="44"/>
        <v>100</v>
      </c>
      <c r="R171" s="15">
        <v>-84</v>
      </c>
      <c r="S171" s="14">
        <f t="shared" si="45"/>
        <v>16</v>
      </c>
      <c r="T171" s="15">
        <v>0</v>
      </c>
      <c r="U171" s="15">
        <f t="shared" si="46"/>
        <v>16</v>
      </c>
      <c r="V171" s="15">
        <v>0</v>
      </c>
      <c r="W171" s="15">
        <f t="shared" si="41"/>
        <v>16</v>
      </c>
      <c r="X171" s="15">
        <v>-16</v>
      </c>
      <c r="Y171" s="15">
        <f t="shared" si="42"/>
        <v>0</v>
      </c>
      <c r="Z171" s="15">
        <v>0</v>
      </c>
      <c r="AA171" s="15">
        <f t="shared" si="42"/>
        <v>0</v>
      </c>
    </row>
    <row r="172" spans="2:27" ht="153" x14ac:dyDescent="0.55000000000000004">
      <c r="B172" s="16">
        <v>8</v>
      </c>
      <c r="C172" s="18" t="s">
        <v>136</v>
      </c>
      <c r="D172" s="17" t="s">
        <v>137</v>
      </c>
      <c r="E172" s="17"/>
      <c r="F172" s="14"/>
      <c r="G172" s="14">
        <f>G173+G178+G181</f>
        <v>5485.1680000000006</v>
      </c>
      <c r="H172" s="14">
        <f>H173+H178+H181</f>
        <v>481.59999999999997</v>
      </c>
      <c r="I172" s="14">
        <f t="shared" ref="I172:I213" si="48">G172+H172</f>
        <v>5966.7680000000009</v>
      </c>
      <c r="J172" s="15">
        <f>J173+J178+J181</f>
        <v>0</v>
      </c>
      <c r="K172" s="15">
        <f t="shared" si="47"/>
        <v>5966.7680000000009</v>
      </c>
      <c r="L172" s="15">
        <f>L173+L178+L181</f>
        <v>0</v>
      </c>
      <c r="M172" s="14">
        <f t="shared" si="39"/>
        <v>5966.7680000000009</v>
      </c>
      <c r="N172" s="15">
        <f>N173+N178+N181</f>
        <v>0</v>
      </c>
      <c r="O172" s="14">
        <f t="shared" si="40"/>
        <v>5966.7680000000009</v>
      </c>
      <c r="P172" s="15">
        <f>P173+P178+P181</f>
        <v>0</v>
      </c>
      <c r="Q172" s="14">
        <f t="shared" si="44"/>
        <v>5966.7680000000009</v>
      </c>
      <c r="R172" s="15">
        <f>R173+R178+R181</f>
        <v>84</v>
      </c>
      <c r="S172" s="14">
        <f t="shared" si="45"/>
        <v>6050.7680000000009</v>
      </c>
      <c r="T172" s="15">
        <f>T173+T178+T181</f>
        <v>-50</v>
      </c>
      <c r="U172" s="15">
        <f t="shared" si="46"/>
        <v>6000.7680000000009</v>
      </c>
      <c r="V172" s="15">
        <f>V173+V178+V181</f>
        <v>-107.5</v>
      </c>
      <c r="W172" s="15">
        <f t="shared" si="41"/>
        <v>5893.2680000000009</v>
      </c>
      <c r="X172" s="15">
        <f>X173+X178+X181</f>
        <v>-28.204000000000001</v>
      </c>
      <c r="Y172" s="15">
        <f t="shared" si="42"/>
        <v>5865.0640000000012</v>
      </c>
      <c r="Z172" s="15">
        <f>Z173+Z178+Z181</f>
        <v>-95.075000000000003</v>
      </c>
      <c r="AA172" s="15">
        <f t="shared" si="42"/>
        <v>5769.9890000000014</v>
      </c>
    </row>
    <row r="173" spans="2:27" ht="114.75" x14ac:dyDescent="0.55000000000000004">
      <c r="B173" s="16"/>
      <c r="C173" s="18" t="s">
        <v>138</v>
      </c>
      <c r="D173" s="17" t="s">
        <v>139</v>
      </c>
      <c r="E173" s="17"/>
      <c r="F173" s="14"/>
      <c r="G173" s="14">
        <f>G174</f>
        <v>565.76800000000003</v>
      </c>
      <c r="H173" s="14">
        <f>H174</f>
        <v>481.59999999999997</v>
      </c>
      <c r="I173" s="14">
        <f t="shared" si="48"/>
        <v>1047.3679999999999</v>
      </c>
      <c r="J173" s="15">
        <f>J174</f>
        <v>0</v>
      </c>
      <c r="K173" s="15">
        <f t="shared" si="47"/>
        <v>1047.3679999999999</v>
      </c>
      <c r="L173" s="15">
        <f>L174</f>
        <v>20</v>
      </c>
      <c r="M173" s="14">
        <f t="shared" si="39"/>
        <v>1067.3679999999999</v>
      </c>
      <c r="N173" s="15">
        <f>N174</f>
        <v>0</v>
      </c>
      <c r="O173" s="14">
        <f t="shared" si="40"/>
        <v>1067.3679999999999</v>
      </c>
      <c r="P173" s="15">
        <f>P174</f>
        <v>0</v>
      </c>
      <c r="Q173" s="14">
        <f t="shared" si="44"/>
        <v>1067.3679999999999</v>
      </c>
      <c r="R173" s="15">
        <f>R174</f>
        <v>0</v>
      </c>
      <c r="S173" s="14">
        <f t="shared" si="45"/>
        <v>1067.3679999999999</v>
      </c>
      <c r="T173" s="15">
        <f>T174</f>
        <v>0</v>
      </c>
      <c r="U173" s="15">
        <f t="shared" si="46"/>
        <v>1067.3679999999999</v>
      </c>
      <c r="V173" s="15">
        <f>V174</f>
        <v>45</v>
      </c>
      <c r="W173" s="15">
        <f t="shared" si="41"/>
        <v>1112.3679999999999</v>
      </c>
      <c r="X173" s="15">
        <f>X174</f>
        <v>0</v>
      </c>
      <c r="Y173" s="15">
        <f t="shared" si="42"/>
        <v>1112.3679999999999</v>
      </c>
      <c r="Z173" s="15">
        <f>Z174</f>
        <v>0</v>
      </c>
      <c r="AA173" s="15">
        <f t="shared" si="42"/>
        <v>1112.3679999999999</v>
      </c>
    </row>
    <row r="174" spans="2:27" ht="76.5" x14ac:dyDescent="0.55000000000000004">
      <c r="B174" s="16"/>
      <c r="C174" s="18" t="s">
        <v>140</v>
      </c>
      <c r="D174" s="17" t="s">
        <v>141</v>
      </c>
      <c r="E174" s="17"/>
      <c r="F174" s="14"/>
      <c r="G174" s="14">
        <f>G175+G176+G177</f>
        <v>565.76800000000003</v>
      </c>
      <c r="H174" s="14">
        <f>H175+H176+H177</f>
        <v>481.59999999999997</v>
      </c>
      <c r="I174" s="14">
        <f t="shared" si="48"/>
        <v>1047.3679999999999</v>
      </c>
      <c r="J174" s="15">
        <f>J175+J176+J177</f>
        <v>0</v>
      </c>
      <c r="K174" s="15">
        <f t="shared" si="47"/>
        <v>1047.3679999999999</v>
      </c>
      <c r="L174" s="15">
        <f>L175+L176+L177</f>
        <v>20</v>
      </c>
      <c r="M174" s="14">
        <f t="shared" si="39"/>
        <v>1067.3679999999999</v>
      </c>
      <c r="N174" s="15">
        <f>N175+N176+N177</f>
        <v>0</v>
      </c>
      <c r="O174" s="14">
        <f t="shared" si="40"/>
        <v>1067.3679999999999</v>
      </c>
      <c r="P174" s="15">
        <f>P175+P176+P177</f>
        <v>0</v>
      </c>
      <c r="Q174" s="14">
        <f t="shared" si="44"/>
        <v>1067.3679999999999</v>
      </c>
      <c r="R174" s="15">
        <f>R175+R176+R177</f>
        <v>0</v>
      </c>
      <c r="S174" s="14">
        <f t="shared" si="45"/>
        <v>1067.3679999999999</v>
      </c>
      <c r="T174" s="15">
        <f>T175+T176+T177</f>
        <v>0</v>
      </c>
      <c r="U174" s="15">
        <f t="shared" si="46"/>
        <v>1067.3679999999999</v>
      </c>
      <c r="V174" s="15">
        <f>V175+V176+V177</f>
        <v>45</v>
      </c>
      <c r="W174" s="15">
        <f t="shared" si="41"/>
        <v>1112.3679999999999</v>
      </c>
      <c r="X174" s="15">
        <f>X175+X176+X177</f>
        <v>0</v>
      </c>
      <c r="Y174" s="15">
        <f t="shared" si="42"/>
        <v>1112.3679999999999</v>
      </c>
      <c r="Z174" s="15">
        <f>Z175+Z176+Z177</f>
        <v>0</v>
      </c>
      <c r="AA174" s="15">
        <f t="shared" si="42"/>
        <v>1112.3679999999999</v>
      </c>
    </row>
    <row r="175" spans="2:27" ht="267.75" x14ac:dyDescent="0.55000000000000004">
      <c r="B175" s="16"/>
      <c r="C175" s="18" t="s">
        <v>142</v>
      </c>
      <c r="D175" s="17" t="s">
        <v>143</v>
      </c>
      <c r="E175" s="17">
        <v>100</v>
      </c>
      <c r="F175" s="14">
        <v>7</v>
      </c>
      <c r="G175" s="14">
        <v>54.468000000000004</v>
      </c>
      <c r="H175" s="14">
        <v>-54.468000000000004</v>
      </c>
      <c r="I175" s="14">
        <f t="shared" si="48"/>
        <v>0</v>
      </c>
      <c r="J175" s="15">
        <v>0</v>
      </c>
      <c r="K175" s="15">
        <f t="shared" si="47"/>
        <v>0</v>
      </c>
      <c r="L175" s="15">
        <v>0</v>
      </c>
      <c r="M175" s="14">
        <f t="shared" si="39"/>
        <v>0</v>
      </c>
      <c r="N175" s="15">
        <v>0</v>
      </c>
      <c r="O175" s="14">
        <f t="shared" si="40"/>
        <v>0</v>
      </c>
      <c r="P175" s="15">
        <v>0</v>
      </c>
      <c r="Q175" s="14">
        <f t="shared" si="44"/>
        <v>0</v>
      </c>
      <c r="R175" s="15">
        <v>0</v>
      </c>
      <c r="S175" s="14">
        <f t="shared" si="45"/>
        <v>0</v>
      </c>
      <c r="T175" s="15">
        <v>0</v>
      </c>
      <c r="U175" s="15">
        <f t="shared" si="46"/>
        <v>0</v>
      </c>
      <c r="V175" s="15">
        <v>0</v>
      </c>
      <c r="W175" s="15">
        <f t="shared" si="41"/>
        <v>0</v>
      </c>
      <c r="X175" s="15">
        <v>0</v>
      </c>
      <c r="Y175" s="15">
        <f t="shared" si="42"/>
        <v>0</v>
      </c>
      <c r="Z175" s="15">
        <v>0</v>
      </c>
      <c r="AA175" s="15">
        <f t="shared" si="42"/>
        <v>0</v>
      </c>
    </row>
    <row r="176" spans="2:27" ht="114.75" x14ac:dyDescent="0.55000000000000004">
      <c r="B176" s="16"/>
      <c r="C176" s="18" t="s">
        <v>13</v>
      </c>
      <c r="D176" s="17" t="s">
        <v>143</v>
      </c>
      <c r="E176" s="17">
        <v>200</v>
      </c>
      <c r="F176" s="14">
        <v>7</v>
      </c>
      <c r="G176" s="14">
        <v>463.3</v>
      </c>
      <c r="H176" s="14">
        <v>531.56799999999998</v>
      </c>
      <c r="I176" s="14">
        <f t="shared" si="48"/>
        <v>994.86799999999994</v>
      </c>
      <c r="J176" s="15">
        <v>0</v>
      </c>
      <c r="K176" s="15">
        <f t="shared" si="47"/>
        <v>994.86799999999994</v>
      </c>
      <c r="L176" s="15">
        <v>53</v>
      </c>
      <c r="M176" s="14">
        <f t="shared" si="39"/>
        <v>1047.8679999999999</v>
      </c>
      <c r="N176" s="15">
        <v>0</v>
      </c>
      <c r="O176" s="14">
        <f t="shared" si="40"/>
        <v>1047.8679999999999</v>
      </c>
      <c r="P176" s="15">
        <v>0</v>
      </c>
      <c r="Q176" s="14">
        <f t="shared" si="44"/>
        <v>1047.8679999999999</v>
      </c>
      <c r="R176" s="15">
        <v>0</v>
      </c>
      <c r="S176" s="14">
        <f t="shared" si="45"/>
        <v>1047.8679999999999</v>
      </c>
      <c r="T176" s="15">
        <v>0</v>
      </c>
      <c r="U176" s="15">
        <f t="shared" si="46"/>
        <v>1047.8679999999999</v>
      </c>
      <c r="V176" s="15">
        <v>45</v>
      </c>
      <c r="W176" s="15">
        <f t="shared" si="41"/>
        <v>1092.8679999999999</v>
      </c>
      <c r="X176" s="15"/>
      <c r="Y176" s="15">
        <f t="shared" si="42"/>
        <v>1092.8679999999999</v>
      </c>
      <c r="Z176" s="15"/>
      <c r="AA176" s="15">
        <f t="shared" si="42"/>
        <v>1092.8679999999999</v>
      </c>
    </row>
    <row r="177" spans="2:27" ht="76.5" x14ac:dyDescent="0.55000000000000004">
      <c r="B177" s="16"/>
      <c r="C177" s="18" t="s">
        <v>14</v>
      </c>
      <c r="D177" s="17" t="s">
        <v>143</v>
      </c>
      <c r="E177" s="17">
        <v>300</v>
      </c>
      <c r="F177" s="14">
        <v>7</v>
      </c>
      <c r="G177" s="14">
        <v>48</v>
      </c>
      <c r="H177" s="14">
        <v>4.5</v>
      </c>
      <c r="I177" s="14">
        <f t="shared" si="48"/>
        <v>52.5</v>
      </c>
      <c r="J177" s="15">
        <v>0</v>
      </c>
      <c r="K177" s="15">
        <f t="shared" si="47"/>
        <v>52.5</v>
      </c>
      <c r="L177" s="15">
        <v>-33</v>
      </c>
      <c r="M177" s="14">
        <f t="shared" si="39"/>
        <v>19.5</v>
      </c>
      <c r="N177" s="15">
        <v>0</v>
      </c>
      <c r="O177" s="14">
        <f t="shared" si="40"/>
        <v>19.5</v>
      </c>
      <c r="P177" s="15">
        <v>0</v>
      </c>
      <c r="Q177" s="14">
        <f t="shared" si="44"/>
        <v>19.5</v>
      </c>
      <c r="R177" s="15">
        <v>0</v>
      </c>
      <c r="S177" s="14">
        <f t="shared" si="45"/>
        <v>19.5</v>
      </c>
      <c r="T177" s="15">
        <v>0</v>
      </c>
      <c r="U177" s="15">
        <f t="shared" si="46"/>
        <v>19.5</v>
      </c>
      <c r="V177" s="15">
        <v>0</v>
      </c>
      <c r="W177" s="15">
        <f t="shared" si="41"/>
        <v>19.5</v>
      </c>
      <c r="X177" s="15">
        <v>0</v>
      </c>
      <c r="Y177" s="15">
        <f t="shared" si="42"/>
        <v>19.5</v>
      </c>
      <c r="Z177" s="15">
        <v>0</v>
      </c>
      <c r="AA177" s="15">
        <f t="shared" si="42"/>
        <v>19.5</v>
      </c>
    </row>
    <row r="178" spans="2:27" ht="114.75" x14ac:dyDescent="0.55000000000000004">
      <c r="B178" s="16"/>
      <c r="C178" s="18" t="s">
        <v>144</v>
      </c>
      <c r="D178" s="17" t="s">
        <v>145</v>
      </c>
      <c r="E178" s="17"/>
      <c r="F178" s="14"/>
      <c r="G178" s="14">
        <f>G179</f>
        <v>170</v>
      </c>
      <c r="H178" s="14">
        <f>H179</f>
        <v>0</v>
      </c>
      <c r="I178" s="14">
        <f t="shared" si="48"/>
        <v>170</v>
      </c>
      <c r="J178" s="15">
        <f>J179</f>
        <v>0</v>
      </c>
      <c r="K178" s="15">
        <f t="shared" si="47"/>
        <v>170</v>
      </c>
      <c r="L178" s="15">
        <f>L179</f>
        <v>-20</v>
      </c>
      <c r="M178" s="14">
        <f t="shared" si="39"/>
        <v>150</v>
      </c>
      <c r="N178" s="15">
        <f>N179</f>
        <v>0</v>
      </c>
      <c r="O178" s="14">
        <f t="shared" si="40"/>
        <v>150</v>
      </c>
      <c r="P178" s="15">
        <f>P179</f>
        <v>0</v>
      </c>
      <c r="Q178" s="14">
        <f t="shared" si="44"/>
        <v>150</v>
      </c>
      <c r="R178" s="15">
        <f>R179</f>
        <v>84</v>
      </c>
      <c r="S178" s="14">
        <f t="shared" si="45"/>
        <v>234</v>
      </c>
      <c r="T178" s="15">
        <f>T179</f>
        <v>0</v>
      </c>
      <c r="U178" s="15">
        <f t="shared" si="46"/>
        <v>234</v>
      </c>
      <c r="V178" s="15">
        <f>V179</f>
        <v>0</v>
      </c>
      <c r="W178" s="15">
        <f t="shared" si="41"/>
        <v>234</v>
      </c>
      <c r="X178" s="15">
        <f>X179</f>
        <v>-12.9</v>
      </c>
      <c r="Y178" s="15">
        <f t="shared" si="42"/>
        <v>221.1</v>
      </c>
      <c r="Z178" s="15">
        <f>Z179</f>
        <v>0</v>
      </c>
      <c r="AA178" s="15">
        <f t="shared" si="42"/>
        <v>221.1</v>
      </c>
    </row>
    <row r="179" spans="2:27" ht="76.5" x14ac:dyDescent="0.55000000000000004">
      <c r="B179" s="16"/>
      <c r="C179" s="18" t="s">
        <v>140</v>
      </c>
      <c r="D179" s="17" t="s">
        <v>146</v>
      </c>
      <c r="E179" s="17"/>
      <c r="F179" s="14"/>
      <c r="G179" s="14">
        <f>G180</f>
        <v>170</v>
      </c>
      <c r="H179" s="14">
        <f>H180</f>
        <v>0</v>
      </c>
      <c r="I179" s="14">
        <f t="shared" si="48"/>
        <v>170</v>
      </c>
      <c r="J179" s="15">
        <f>J180</f>
        <v>0</v>
      </c>
      <c r="K179" s="15">
        <f t="shared" si="47"/>
        <v>170</v>
      </c>
      <c r="L179" s="15">
        <f>L180</f>
        <v>-20</v>
      </c>
      <c r="M179" s="14">
        <f t="shared" ref="M179:M210" si="49">K179+L179</f>
        <v>150</v>
      </c>
      <c r="N179" s="15">
        <f>N180</f>
        <v>0</v>
      </c>
      <c r="O179" s="14">
        <f t="shared" ref="O179:O200" si="50">M179+N179</f>
        <v>150</v>
      </c>
      <c r="P179" s="15">
        <f>P180</f>
        <v>0</v>
      </c>
      <c r="Q179" s="14">
        <f t="shared" si="44"/>
        <v>150</v>
      </c>
      <c r="R179" s="15">
        <f>R180</f>
        <v>84</v>
      </c>
      <c r="S179" s="14">
        <f t="shared" si="45"/>
        <v>234</v>
      </c>
      <c r="T179" s="15">
        <f>T180</f>
        <v>0</v>
      </c>
      <c r="U179" s="15">
        <f t="shared" si="46"/>
        <v>234</v>
      </c>
      <c r="V179" s="15">
        <f>V180</f>
        <v>0</v>
      </c>
      <c r="W179" s="15">
        <f t="shared" ref="W179:W200" si="51">U179+V179</f>
        <v>234</v>
      </c>
      <c r="X179" s="15">
        <f>X180</f>
        <v>-12.9</v>
      </c>
      <c r="Y179" s="15">
        <f t="shared" ref="Y179:AA200" si="52">W179+X179</f>
        <v>221.1</v>
      </c>
      <c r="Z179" s="15">
        <f>Z180</f>
        <v>0</v>
      </c>
      <c r="AA179" s="15">
        <f t="shared" si="52"/>
        <v>221.1</v>
      </c>
    </row>
    <row r="180" spans="2:27" ht="114.75" x14ac:dyDescent="0.55000000000000004">
      <c r="B180" s="16"/>
      <c r="C180" s="18" t="s">
        <v>13</v>
      </c>
      <c r="D180" s="17" t="s">
        <v>146</v>
      </c>
      <c r="E180" s="17">
        <v>200</v>
      </c>
      <c r="F180" s="14">
        <v>7</v>
      </c>
      <c r="G180" s="14">
        <v>170</v>
      </c>
      <c r="H180" s="14">
        <v>0</v>
      </c>
      <c r="I180" s="14">
        <f t="shared" si="48"/>
        <v>170</v>
      </c>
      <c r="J180" s="15">
        <v>0</v>
      </c>
      <c r="K180" s="15">
        <f t="shared" si="47"/>
        <v>170</v>
      </c>
      <c r="L180" s="15">
        <v>-20</v>
      </c>
      <c r="M180" s="14">
        <f t="shared" si="49"/>
        <v>150</v>
      </c>
      <c r="N180" s="15">
        <v>0</v>
      </c>
      <c r="O180" s="14">
        <f t="shared" si="50"/>
        <v>150</v>
      </c>
      <c r="P180" s="15">
        <v>0</v>
      </c>
      <c r="Q180" s="14">
        <f t="shared" si="44"/>
        <v>150</v>
      </c>
      <c r="R180" s="15">
        <v>84</v>
      </c>
      <c r="S180" s="14">
        <f t="shared" si="45"/>
        <v>234</v>
      </c>
      <c r="T180" s="15">
        <v>0</v>
      </c>
      <c r="U180" s="15">
        <f t="shared" si="46"/>
        <v>234</v>
      </c>
      <c r="V180" s="15">
        <v>0</v>
      </c>
      <c r="W180" s="15">
        <f t="shared" si="51"/>
        <v>234</v>
      </c>
      <c r="X180" s="15">
        <v>-12.9</v>
      </c>
      <c r="Y180" s="15">
        <f t="shared" si="52"/>
        <v>221.1</v>
      </c>
      <c r="Z180" s="15">
        <v>0</v>
      </c>
      <c r="AA180" s="15">
        <f t="shared" si="52"/>
        <v>221.1</v>
      </c>
    </row>
    <row r="181" spans="2:27" ht="267.75" x14ac:dyDescent="0.55000000000000004">
      <c r="B181" s="16"/>
      <c r="C181" s="18" t="s">
        <v>147</v>
      </c>
      <c r="D181" s="17" t="s">
        <v>148</v>
      </c>
      <c r="E181" s="17"/>
      <c r="F181" s="14"/>
      <c r="G181" s="14">
        <f>G182+G186+G190</f>
        <v>4749.4000000000005</v>
      </c>
      <c r="H181" s="14">
        <f>H182+H186+H190</f>
        <v>0</v>
      </c>
      <c r="I181" s="14">
        <f t="shared" si="48"/>
        <v>4749.4000000000005</v>
      </c>
      <c r="J181" s="15">
        <f>J182+J186+J190</f>
        <v>0</v>
      </c>
      <c r="K181" s="15">
        <f t="shared" si="47"/>
        <v>4749.4000000000005</v>
      </c>
      <c r="L181" s="15">
        <f>L182+L186+L190</f>
        <v>0</v>
      </c>
      <c r="M181" s="14">
        <f t="shared" si="49"/>
        <v>4749.4000000000005</v>
      </c>
      <c r="N181" s="15">
        <f>N182+N186+N190</f>
        <v>0</v>
      </c>
      <c r="O181" s="14">
        <f t="shared" si="50"/>
        <v>4749.4000000000005</v>
      </c>
      <c r="P181" s="15">
        <f>P182+P186+P190</f>
        <v>0</v>
      </c>
      <c r="Q181" s="14">
        <f t="shared" si="44"/>
        <v>4749.4000000000005</v>
      </c>
      <c r="R181" s="15">
        <f>R182+R186+R190</f>
        <v>0</v>
      </c>
      <c r="S181" s="14">
        <f t="shared" si="45"/>
        <v>4749.4000000000005</v>
      </c>
      <c r="T181" s="15">
        <f>T182+T186+T190</f>
        <v>-50</v>
      </c>
      <c r="U181" s="15">
        <f t="shared" si="46"/>
        <v>4699.4000000000005</v>
      </c>
      <c r="V181" s="15">
        <f>V182+V186+V190</f>
        <v>-152.5</v>
      </c>
      <c r="W181" s="15">
        <f t="shared" si="51"/>
        <v>4546.9000000000005</v>
      </c>
      <c r="X181" s="15">
        <f>X182+X186+X190</f>
        <v>-15.304</v>
      </c>
      <c r="Y181" s="15">
        <f t="shared" si="52"/>
        <v>4531.5960000000005</v>
      </c>
      <c r="Z181" s="15">
        <f>Z182+Z186+Z190</f>
        <v>-95.075000000000003</v>
      </c>
      <c r="AA181" s="15">
        <f t="shared" si="52"/>
        <v>4436.5210000000006</v>
      </c>
    </row>
    <row r="182" spans="2:27" ht="114.75" x14ac:dyDescent="0.55000000000000004">
      <c r="B182" s="16"/>
      <c r="C182" s="18" t="s">
        <v>149</v>
      </c>
      <c r="D182" s="17" t="s">
        <v>150</v>
      </c>
      <c r="E182" s="17"/>
      <c r="F182" s="14"/>
      <c r="G182" s="14">
        <f>G183+G184+G185</f>
        <v>2689.3</v>
      </c>
      <c r="H182" s="14">
        <f>H183+H184+H185</f>
        <v>0</v>
      </c>
      <c r="I182" s="14">
        <f t="shared" si="48"/>
        <v>2689.3</v>
      </c>
      <c r="J182" s="15">
        <f>J183+J184+J185</f>
        <v>0</v>
      </c>
      <c r="K182" s="15">
        <f t="shared" si="47"/>
        <v>2689.3</v>
      </c>
      <c r="L182" s="15">
        <f>L183+L184+L185</f>
        <v>0</v>
      </c>
      <c r="M182" s="14">
        <f t="shared" si="49"/>
        <v>2689.3</v>
      </c>
      <c r="N182" s="15">
        <f>N183+N184+N185</f>
        <v>0</v>
      </c>
      <c r="O182" s="14">
        <f t="shared" si="50"/>
        <v>2689.3</v>
      </c>
      <c r="P182" s="15">
        <f>P183+P184+P185</f>
        <v>0</v>
      </c>
      <c r="Q182" s="14">
        <f t="shared" si="44"/>
        <v>2689.3</v>
      </c>
      <c r="R182" s="15">
        <f>R183+R184+R185</f>
        <v>0</v>
      </c>
      <c r="S182" s="14">
        <f t="shared" si="45"/>
        <v>2689.3</v>
      </c>
      <c r="T182" s="15">
        <f>T183+T184+T185</f>
        <v>0</v>
      </c>
      <c r="U182" s="15">
        <f t="shared" si="46"/>
        <v>2689.3</v>
      </c>
      <c r="V182" s="15">
        <f>V183+V184+V185</f>
        <v>-100</v>
      </c>
      <c r="W182" s="15">
        <f t="shared" si="51"/>
        <v>2589.3000000000002</v>
      </c>
      <c r="X182" s="15">
        <f>X183+X184+X185</f>
        <v>-15.304</v>
      </c>
      <c r="Y182" s="15">
        <f t="shared" si="52"/>
        <v>2573.9960000000001</v>
      </c>
      <c r="Z182" s="15">
        <f>Z183+Z184+Z185</f>
        <v>-35.21</v>
      </c>
      <c r="AA182" s="15">
        <f t="shared" si="52"/>
        <v>2538.7860000000001</v>
      </c>
    </row>
    <row r="183" spans="2:27" ht="267.75" x14ac:dyDescent="0.55000000000000004">
      <c r="B183" s="16"/>
      <c r="C183" s="18" t="s">
        <v>142</v>
      </c>
      <c r="D183" s="17" t="s">
        <v>150</v>
      </c>
      <c r="E183" s="17">
        <v>100</v>
      </c>
      <c r="F183" s="14">
        <v>7</v>
      </c>
      <c r="G183" s="14">
        <v>2428.674</v>
      </c>
      <c r="H183" s="14">
        <v>0</v>
      </c>
      <c r="I183" s="14">
        <f t="shared" si="48"/>
        <v>2428.674</v>
      </c>
      <c r="J183" s="15">
        <v>0</v>
      </c>
      <c r="K183" s="15">
        <f t="shared" si="47"/>
        <v>2428.674</v>
      </c>
      <c r="L183" s="15">
        <v>0</v>
      </c>
      <c r="M183" s="14">
        <f t="shared" si="49"/>
        <v>2428.674</v>
      </c>
      <c r="N183" s="15">
        <v>0</v>
      </c>
      <c r="O183" s="14">
        <f t="shared" si="50"/>
        <v>2428.674</v>
      </c>
      <c r="P183" s="15">
        <v>0</v>
      </c>
      <c r="Q183" s="14">
        <f t="shared" si="44"/>
        <v>2428.674</v>
      </c>
      <c r="R183" s="15">
        <v>0</v>
      </c>
      <c r="S183" s="14">
        <f t="shared" si="45"/>
        <v>2428.674</v>
      </c>
      <c r="T183" s="15">
        <v>0</v>
      </c>
      <c r="U183" s="15">
        <f t="shared" si="46"/>
        <v>2428.674</v>
      </c>
      <c r="V183" s="15">
        <v>-100</v>
      </c>
      <c r="W183" s="15">
        <f t="shared" si="51"/>
        <v>2328.674</v>
      </c>
      <c r="X183" s="15">
        <v>-8</v>
      </c>
      <c r="Y183" s="15">
        <f t="shared" si="52"/>
        <v>2320.674</v>
      </c>
      <c r="Z183" s="15">
        <v>-34.72</v>
      </c>
      <c r="AA183" s="15">
        <f t="shared" si="52"/>
        <v>2285.9540000000002</v>
      </c>
    </row>
    <row r="184" spans="2:27" ht="114.75" x14ac:dyDescent="0.55000000000000004">
      <c r="B184" s="16"/>
      <c r="C184" s="18" t="s">
        <v>431</v>
      </c>
      <c r="D184" s="17" t="s">
        <v>150</v>
      </c>
      <c r="E184" s="17">
        <v>200</v>
      </c>
      <c r="F184" s="14">
        <v>7</v>
      </c>
      <c r="G184" s="14">
        <v>244.971</v>
      </c>
      <c r="H184" s="14">
        <v>0</v>
      </c>
      <c r="I184" s="14">
        <f t="shared" si="48"/>
        <v>244.971</v>
      </c>
      <c r="J184" s="15">
        <v>0</v>
      </c>
      <c r="K184" s="15">
        <f t="shared" si="47"/>
        <v>244.971</v>
      </c>
      <c r="L184" s="15">
        <v>0</v>
      </c>
      <c r="M184" s="14">
        <f t="shared" si="49"/>
        <v>244.971</v>
      </c>
      <c r="N184" s="15">
        <v>0</v>
      </c>
      <c r="O184" s="14">
        <f t="shared" si="50"/>
        <v>244.971</v>
      </c>
      <c r="P184" s="15">
        <v>0</v>
      </c>
      <c r="Q184" s="14">
        <f t="shared" si="44"/>
        <v>244.971</v>
      </c>
      <c r="R184" s="15">
        <v>0</v>
      </c>
      <c r="S184" s="14">
        <f t="shared" si="45"/>
        <v>244.971</v>
      </c>
      <c r="T184" s="15">
        <v>0</v>
      </c>
      <c r="U184" s="15">
        <f t="shared" si="46"/>
        <v>244.971</v>
      </c>
      <c r="V184" s="15">
        <v>0</v>
      </c>
      <c r="W184" s="15">
        <f t="shared" si="51"/>
        <v>244.971</v>
      </c>
      <c r="X184" s="15">
        <v>0</v>
      </c>
      <c r="Y184" s="15">
        <f t="shared" si="52"/>
        <v>244.971</v>
      </c>
      <c r="Z184" s="15">
        <v>0</v>
      </c>
      <c r="AA184" s="15">
        <f t="shared" si="52"/>
        <v>244.971</v>
      </c>
    </row>
    <row r="185" spans="2:27" x14ac:dyDescent="0.55000000000000004">
      <c r="B185" s="16"/>
      <c r="C185" s="18" t="s">
        <v>21</v>
      </c>
      <c r="D185" s="17" t="s">
        <v>150</v>
      </c>
      <c r="E185" s="17">
        <v>800</v>
      </c>
      <c r="F185" s="14">
        <v>7</v>
      </c>
      <c r="G185" s="14">
        <v>15.654999999999999</v>
      </c>
      <c r="H185" s="14">
        <v>0</v>
      </c>
      <c r="I185" s="14">
        <f t="shared" si="48"/>
        <v>15.654999999999999</v>
      </c>
      <c r="J185" s="15">
        <v>0</v>
      </c>
      <c r="K185" s="15">
        <f t="shared" si="47"/>
        <v>15.654999999999999</v>
      </c>
      <c r="L185" s="15">
        <v>0</v>
      </c>
      <c r="M185" s="14">
        <f t="shared" si="49"/>
        <v>15.654999999999999</v>
      </c>
      <c r="N185" s="15">
        <v>0</v>
      </c>
      <c r="O185" s="14">
        <f t="shared" si="50"/>
        <v>15.654999999999999</v>
      </c>
      <c r="P185" s="15">
        <v>0</v>
      </c>
      <c r="Q185" s="14">
        <f t="shared" si="44"/>
        <v>15.654999999999999</v>
      </c>
      <c r="R185" s="15">
        <v>0</v>
      </c>
      <c r="S185" s="14">
        <f t="shared" si="45"/>
        <v>15.654999999999999</v>
      </c>
      <c r="T185" s="15">
        <v>0</v>
      </c>
      <c r="U185" s="15">
        <f t="shared" si="46"/>
        <v>15.654999999999999</v>
      </c>
      <c r="V185" s="15">
        <v>0</v>
      </c>
      <c r="W185" s="15">
        <f t="shared" si="51"/>
        <v>15.654999999999999</v>
      </c>
      <c r="X185" s="15">
        <v>-7.3040000000000003</v>
      </c>
      <c r="Y185" s="15">
        <f t="shared" si="52"/>
        <v>8.3509999999999991</v>
      </c>
      <c r="Z185" s="15">
        <v>-0.49</v>
      </c>
      <c r="AA185" s="15">
        <f t="shared" si="52"/>
        <v>7.8609999999999989</v>
      </c>
    </row>
    <row r="186" spans="2:27" ht="76.5" x14ac:dyDescent="0.55000000000000004">
      <c r="B186" s="16"/>
      <c r="C186" s="18" t="s">
        <v>151</v>
      </c>
      <c r="D186" s="17" t="s">
        <v>152</v>
      </c>
      <c r="E186" s="17"/>
      <c r="F186" s="14"/>
      <c r="G186" s="14">
        <f>G187+G188+G189</f>
        <v>1360.1000000000001</v>
      </c>
      <c r="H186" s="14">
        <f>H187+H188+H189</f>
        <v>0</v>
      </c>
      <c r="I186" s="14">
        <f t="shared" si="48"/>
        <v>1360.1000000000001</v>
      </c>
      <c r="J186" s="15">
        <f>J187+J188+J189</f>
        <v>0</v>
      </c>
      <c r="K186" s="15">
        <f t="shared" si="47"/>
        <v>1360.1000000000001</v>
      </c>
      <c r="L186" s="15">
        <f>L187+L188+L189</f>
        <v>0</v>
      </c>
      <c r="M186" s="14">
        <f t="shared" si="49"/>
        <v>1360.1000000000001</v>
      </c>
      <c r="N186" s="15">
        <f>N187+N188+N189</f>
        <v>0</v>
      </c>
      <c r="O186" s="14">
        <f t="shared" si="50"/>
        <v>1360.1000000000001</v>
      </c>
      <c r="P186" s="15">
        <f>P187+P188+P189</f>
        <v>0</v>
      </c>
      <c r="Q186" s="14">
        <f t="shared" si="44"/>
        <v>1360.1000000000001</v>
      </c>
      <c r="R186" s="15">
        <f>R187+R188+R189</f>
        <v>0</v>
      </c>
      <c r="S186" s="14">
        <f t="shared" si="45"/>
        <v>1360.1000000000001</v>
      </c>
      <c r="T186" s="15">
        <f>T187+T188+T189</f>
        <v>-50</v>
      </c>
      <c r="U186" s="15">
        <f t="shared" si="46"/>
        <v>1310.1000000000001</v>
      </c>
      <c r="V186" s="15">
        <f>V187+V188+V189</f>
        <v>-52.5</v>
      </c>
      <c r="W186" s="15">
        <f t="shared" si="51"/>
        <v>1257.6000000000001</v>
      </c>
      <c r="X186" s="15">
        <f>X187+X188+X189</f>
        <v>0</v>
      </c>
      <c r="Y186" s="15">
        <f t="shared" si="52"/>
        <v>1257.6000000000001</v>
      </c>
      <c r="Z186" s="15">
        <f>Z187+Z188+Z189</f>
        <v>-57.38</v>
      </c>
      <c r="AA186" s="15">
        <f t="shared" si="52"/>
        <v>1200.22</v>
      </c>
    </row>
    <row r="187" spans="2:27" ht="267.75" x14ac:dyDescent="0.55000000000000004">
      <c r="B187" s="16"/>
      <c r="C187" s="18" t="s">
        <v>142</v>
      </c>
      <c r="D187" s="17" t="s">
        <v>152</v>
      </c>
      <c r="E187" s="17">
        <v>100</v>
      </c>
      <c r="F187" s="14">
        <v>9</v>
      </c>
      <c r="G187" s="14">
        <v>1298.6410000000001</v>
      </c>
      <c r="H187" s="14">
        <v>0</v>
      </c>
      <c r="I187" s="14">
        <f t="shared" si="48"/>
        <v>1298.6410000000001</v>
      </c>
      <c r="J187" s="15">
        <v>0</v>
      </c>
      <c r="K187" s="15">
        <f t="shared" si="47"/>
        <v>1298.6410000000001</v>
      </c>
      <c r="L187" s="15">
        <v>0</v>
      </c>
      <c r="M187" s="14">
        <f t="shared" si="49"/>
        <v>1298.6410000000001</v>
      </c>
      <c r="N187" s="15">
        <v>0</v>
      </c>
      <c r="O187" s="14">
        <f t="shared" si="50"/>
        <v>1298.6410000000001</v>
      </c>
      <c r="P187" s="15">
        <v>0</v>
      </c>
      <c r="Q187" s="14">
        <f t="shared" si="44"/>
        <v>1298.6410000000001</v>
      </c>
      <c r="R187" s="15">
        <v>0</v>
      </c>
      <c r="S187" s="14">
        <f t="shared" si="45"/>
        <v>1298.6410000000001</v>
      </c>
      <c r="T187" s="15">
        <v>-50</v>
      </c>
      <c r="U187" s="15">
        <f t="shared" si="46"/>
        <v>1248.6410000000001</v>
      </c>
      <c r="V187" s="15">
        <v>-52.5</v>
      </c>
      <c r="W187" s="15">
        <f t="shared" si="51"/>
        <v>1196.1410000000001</v>
      </c>
      <c r="X187" s="15"/>
      <c r="Y187" s="15">
        <f t="shared" si="52"/>
        <v>1196.1410000000001</v>
      </c>
      <c r="Z187" s="15">
        <v>-50.5</v>
      </c>
      <c r="AA187" s="15">
        <f t="shared" si="52"/>
        <v>1145.6410000000001</v>
      </c>
    </row>
    <row r="188" spans="2:27" ht="114.75" x14ac:dyDescent="0.55000000000000004">
      <c r="B188" s="16"/>
      <c r="C188" s="18" t="s">
        <v>13</v>
      </c>
      <c r="D188" s="17" t="s">
        <v>152</v>
      </c>
      <c r="E188" s="17">
        <v>200</v>
      </c>
      <c r="F188" s="14">
        <v>9</v>
      </c>
      <c r="G188" s="14">
        <v>59.759</v>
      </c>
      <c r="H188" s="14">
        <v>0</v>
      </c>
      <c r="I188" s="14">
        <f t="shared" si="48"/>
        <v>59.759</v>
      </c>
      <c r="J188" s="15">
        <v>0</v>
      </c>
      <c r="K188" s="15">
        <f t="shared" si="47"/>
        <v>59.759</v>
      </c>
      <c r="L188" s="15">
        <v>0</v>
      </c>
      <c r="M188" s="14">
        <f t="shared" si="49"/>
        <v>59.759</v>
      </c>
      <c r="N188" s="15">
        <v>0</v>
      </c>
      <c r="O188" s="14">
        <f t="shared" si="50"/>
        <v>59.759</v>
      </c>
      <c r="P188" s="15">
        <v>0</v>
      </c>
      <c r="Q188" s="14">
        <f t="shared" si="44"/>
        <v>59.759</v>
      </c>
      <c r="R188" s="15">
        <v>0</v>
      </c>
      <c r="S188" s="14">
        <f t="shared" si="45"/>
        <v>59.759</v>
      </c>
      <c r="T188" s="15">
        <v>0</v>
      </c>
      <c r="U188" s="15">
        <f t="shared" si="46"/>
        <v>59.759</v>
      </c>
      <c r="V188" s="15">
        <v>0</v>
      </c>
      <c r="W188" s="15">
        <f t="shared" si="51"/>
        <v>59.759</v>
      </c>
      <c r="X188" s="15">
        <v>0</v>
      </c>
      <c r="Y188" s="15">
        <f t="shared" si="52"/>
        <v>59.759</v>
      </c>
      <c r="Z188" s="15">
        <v>-5.6</v>
      </c>
      <c r="AA188" s="15">
        <f t="shared" si="52"/>
        <v>54.158999999999999</v>
      </c>
    </row>
    <row r="189" spans="2:27" x14ac:dyDescent="0.55000000000000004">
      <c r="B189" s="16"/>
      <c r="C189" s="18" t="s">
        <v>21</v>
      </c>
      <c r="D189" s="17" t="s">
        <v>152</v>
      </c>
      <c r="E189" s="17">
        <v>800</v>
      </c>
      <c r="F189" s="14">
        <v>9</v>
      </c>
      <c r="G189" s="14">
        <v>1.7</v>
      </c>
      <c r="H189" s="14">
        <v>0</v>
      </c>
      <c r="I189" s="14">
        <f t="shared" si="48"/>
        <v>1.7</v>
      </c>
      <c r="J189" s="15">
        <v>0</v>
      </c>
      <c r="K189" s="15">
        <f t="shared" si="47"/>
        <v>1.7</v>
      </c>
      <c r="L189" s="15">
        <v>0</v>
      </c>
      <c r="M189" s="14">
        <f t="shared" si="49"/>
        <v>1.7</v>
      </c>
      <c r="N189" s="15">
        <v>0</v>
      </c>
      <c r="O189" s="14">
        <f t="shared" si="50"/>
        <v>1.7</v>
      </c>
      <c r="P189" s="15">
        <v>0</v>
      </c>
      <c r="Q189" s="14">
        <f t="shared" si="44"/>
        <v>1.7</v>
      </c>
      <c r="R189" s="15">
        <v>0</v>
      </c>
      <c r="S189" s="14">
        <f t="shared" si="45"/>
        <v>1.7</v>
      </c>
      <c r="T189" s="15">
        <v>0</v>
      </c>
      <c r="U189" s="15">
        <f t="shared" si="46"/>
        <v>1.7</v>
      </c>
      <c r="V189" s="15">
        <v>0</v>
      </c>
      <c r="W189" s="15">
        <f t="shared" si="51"/>
        <v>1.7</v>
      </c>
      <c r="X189" s="15">
        <v>0</v>
      </c>
      <c r="Y189" s="15">
        <f t="shared" si="52"/>
        <v>1.7</v>
      </c>
      <c r="Z189" s="15">
        <v>-1.28</v>
      </c>
      <c r="AA189" s="15">
        <f t="shared" si="52"/>
        <v>0.41999999999999993</v>
      </c>
    </row>
    <row r="190" spans="2:27" ht="76.5" x14ac:dyDescent="0.55000000000000004">
      <c r="B190" s="16"/>
      <c r="C190" s="18" t="s">
        <v>140</v>
      </c>
      <c r="D190" s="17" t="s">
        <v>153</v>
      </c>
      <c r="E190" s="17"/>
      <c r="F190" s="14"/>
      <c r="G190" s="14">
        <f>G191</f>
        <v>700</v>
      </c>
      <c r="H190" s="14">
        <f>H191</f>
        <v>0</v>
      </c>
      <c r="I190" s="14">
        <f t="shared" si="48"/>
        <v>700</v>
      </c>
      <c r="J190" s="15">
        <f>J191</f>
        <v>0</v>
      </c>
      <c r="K190" s="15">
        <f t="shared" si="47"/>
        <v>700</v>
      </c>
      <c r="L190" s="15">
        <f>L191</f>
        <v>0</v>
      </c>
      <c r="M190" s="14">
        <f t="shared" si="49"/>
        <v>700</v>
      </c>
      <c r="N190" s="15">
        <f>N191</f>
        <v>0</v>
      </c>
      <c r="O190" s="14">
        <f t="shared" si="50"/>
        <v>700</v>
      </c>
      <c r="P190" s="15">
        <f>P191</f>
        <v>0</v>
      </c>
      <c r="Q190" s="14">
        <f t="shared" si="44"/>
        <v>700</v>
      </c>
      <c r="R190" s="15">
        <f>R191</f>
        <v>0</v>
      </c>
      <c r="S190" s="14">
        <f t="shared" si="45"/>
        <v>700</v>
      </c>
      <c r="T190" s="15">
        <f>T191</f>
        <v>0</v>
      </c>
      <c r="U190" s="15">
        <f t="shared" si="46"/>
        <v>700</v>
      </c>
      <c r="V190" s="15">
        <f>V191</f>
        <v>0</v>
      </c>
      <c r="W190" s="15">
        <f t="shared" si="51"/>
        <v>700</v>
      </c>
      <c r="X190" s="15">
        <f>X191</f>
        <v>0</v>
      </c>
      <c r="Y190" s="15">
        <f t="shared" si="52"/>
        <v>700</v>
      </c>
      <c r="Z190" s="15">
        <f>Z191</f>
        <v>-2.4849999999999999</v>
      </c>
      <c r="AA190" s="15">
        <f t="shared" si="52"/>
        <v>697.51499999999999</v>
      </c>
    </row>
    <row r="191" spans="2:27" ht="267.75" x14ac:dyDescent="0.55000000000000004">
      <c r="B191" s="16"/>
      <c r="C191" s="18" t="s">
        <v>154</v>
      </c>
      <c r="D191" s="17" t="s">
        <v>153</v>
      </c>
      <c r="E191" s="17">
        <v>100</v>
      </c>
      <c r="F191" s="14">
        <v>7</v>
      </c>
      <c r="G191" s="14">
        <v>700</v>
      </c>
      <c r="H191" s="14"/>
      <c r="I191" s="14">
        <f t="shared" si="48"/>
        <v>700</v>
      </c>
      <c r="J191" s="15"/>
      <c r="K191" s="15">
        <f t="shared" si="47"/>
        <v>700</v>
      </c>
      <c r="L191" s="15"/>
      <c r="M191" s="14">
        <f t="shared" si="49"/>
        <v>700</v>
      </c>
      <c r="N191" s="15"/>
      <c r="O191" s="14">
        <f t="shared" si="50"/>
        <v>700</v>
      </c>
      <c r="P191" s="15"/>
      <c r="Q191" s="14">
        <f t="shared" si="44"/>
        <v>700</v>
      </c>
      <c r="R191" s="15"/>
      <c r="S191" s="14">
        <f t="shared" si="45"/>
        <v>700</v>
      </c>
      <c r="T191" s="15"/>
      <c r="U191" s="15">
        <f t="shared" si="46"/>
        <v>700</v>
      </c>
      <c r="V191" s="15"/>
      <c r="W191" s="15">
        <f t="shared" si="51"/>
        <v>700</v>
      </c>
      <c r="X191" s="15"/>
      <c r="Y191" s="15">
        <f t="shared" si="52"/>
        <v>700</v>
      </c>
      <c r="Z191" s="15">
        <v>-2.4849999999999999</v>
      </c>
      <c r="AA191" s="15">
        <f t="shared" si="52"/>
        <v>697.51499999999999</v>
      </c>
    </row>
    <row r="192" spans="2:27" ht="76.5" x14ac:dyDescent="0.55000000000000004">
      <c r="B192" s="16">
        <v>9</v>
      </c>
      <c r="C192" s="18" t="s">
        <v>155</v>
      </c>
      <c r="D192" s="17" t="s">
        <v>156</v>
      </c>
      <c r="E192" s="17"/>
      <c r="F192" s="17"/>
      <c r="G192" s="14">
        <f>G193+G204+G209</f>
        <v>12690.8</v>
      </c>
      <c r="H192" s="14">
        <f>H193+H204+H209</f>
        <v>4000</v>
      </c>
      <c r="I192" s="14">
        <f t="shared" si="48"/>
        <v>16690.8</v>
      </c>
      <c r="J192" s="15">
        <f>J193+J204+J209</f>
        <v>743.30000000000007</v>
      </c>
      <c r="K192" s="15">
        <f t="shared" si="47"/>
        <v>17434.099999999999</v>
      </c>
      <c r="L192" s="15">
        <f>L193+L204+L209</f>
        <v>16.5</v>
      </c>
      <c r="M192" s="14">
        <f t="shared" si="49"/>
        <v>17450.599999999999</v>
      </c>
      <c r="N192" s="15">
        <f>N193+N204+N209</f>
        <v>0</v>
      </c>
      <c r="O192" s="14">
        <f t="shared" si="50"/>
        <v>17450.599999999999</v>
      </c>
      <c r="P192" s="15">
        <f>P193+P204+P209</f>
        <v>526</v>
      </c>
      <c r="Q192" s="14">
        <f t="shared" si="44"/>
        <v>17976.599999999999</v>
      </c>
      <c r="R192" s="15">
        <f>R193+R204+R209</f>
        <v>0</v>
      </c>
      <c r="S192" s="14">
        <f t="shared" si="45"/>
        <v>17976.599999999999</v>
      </c>
      <c r="T192" s="15">
        <f>T193+T204+T209</f>
        <v>3240.7</v>
      </c>
      <c r="U192" s="15">
        <f t="shared" si="46"/>
        <v>21217.3</v>
      </c>
      <c r="V192" s="15">
        <f>V193+V204+V209</f>
        <v>1127.2069999999999</v>
      </c>
      <c r="W192" s="15">
        <f t="shared" si="51"/>
        <v>22344.506999999998</v>
      </c>
      <c r="X192" s="15">
        <f>X193+X204+X209</f>
        <v>-26.099999999999998</v>
      </c>
      <c r="Y192" s="15">
        <f t="shared" si="52"/>
        <v>22318.406999999999</v>
      </c>
      <c r="Z192" s="15">
        <f>Z193+Z204+Z209</f>
        <v>-66.23</v>
      </c>
      <c r="AA192" s="15">
        <f t="shared" si="52"/>
        <v>22252.177</v>
      </c>
    </row>
    <row r="193" spans="2:27" ht="153" x14ac:dyDescent="0.55000000000000004">
      <c r="B193" s="16"/>
      <c r="C193" s="18" t="s">
        <v>157</v>
      </c>
      <c r="D193" s="17" t="s">
        <v>158</v>
      </c>
      <c r="E193" s="17"/>
      <c r="F193" s="17"/>
      <c r="G193" s="14">
        <f>G194+G197</f>
        <v>10131.4</v>
      </c>
      <c r="H193" s="14">
        <f>H194+H197</f>
        <v>4000</v>
      </c>
      <c r="I193" s="14">
        <f t="shared" si="48"/>
        <v>14131.4</v>
      </c>
      <c r="J193" s="15">
        <f>J194+J197+J200+J202</f>
        <v>743.30000000000007</v>
      </c>
      <c r="K193" s="15">
        <f t="shared" si="47"/>
        <v>14874.699999999999</v>
      </c>
      <c r="L193" s="15">
        <f>L194+L197+L200+L202</f>
        <v>16.5</v>
      </c>
      <c r="M193" s="14">
        <f t="shared" si="49"/>
        <v>14891.199999999999</v>
      </c>
      <c r="N193" s="15">
        <f>N194+N197+N200+N202</f>
        <v>0</v>
      </c>
      <c r="O193" s="14">
        <f t="shared" si="50"/>
        <v>14891.199999999999</v>
      </c>
      <c r="P193" s="15">
        <f>P194+P197+P200+P202</f>
        <v>526</v>
      </c>
      <c r="Q193" s="14">
        <f t="shared" si="44"/>
        <v>15417.199999999999</v>
      </c>
      <c r="R193" s="15">
        <f>R194+R197+R200+R202</f>
        <v>0</v>
      </c>
      <c r="S193" s="14">
        <f t="shared" si="45"/>
        <v>15417.199999999999</v>
      </c>
      <c r="T193" s="15">
        <f>T194+T197+T200+T202</f>
        <v>3240.7</v>
      </c>
      <c r="U193" s="15">
        <f t="shared" si="46"/>
        <v>18657.899999999998</v>
      </c>
      <c r="V193" s="15">
        <f>V194+V197+V200+V202</f>
        <v>1114.4559999999999</v>
      </c>
      <c r="W193" s="15">
        <f t="shared" si="51"/>
        <v>19772.355999999996</v>
      </c>
      <c r="X193" s="15">
        <f>X194+X197+X200+X202</f>
        <v>-26.099999999999998</v>
      </c>
      <c r="Y193" s="15">
        <f t="shared" si="52"/>
        <v>19746.255999999998</v>
      </c>
      <c r="Z193" s="15">
        <f>Z194+Z197+Z200+Z202</f>
        <v>-39.106000000000002</v>
      </c>
      <c r="AA193" s="15">
        <f t="shared" si="52"/>
        <v>19707.149999999998</v>
      </c>
    </row>
    <row r="194" spans="2:27" ht="114.75" x14ac:dyDescent="0.55000000000000004">
      <c r="B194" s="16"/>
      <c r="C194" s="18" t="s">
        <v>149</v>
      </c>
      <c r="D194" s="17" t="s">
        <v>159</v>
      </c>
      <c r="E194" s="17"/>
      <c r="F194" s="17"/>
      <c r="G194" s="14">
        <f>G195+G196</f>
        <v>10006.4</v>
      </c>
      <c r="H194" s="14">
        <f>H195+H196</f>
        <v>4000</v>
      </c>
      <c r="I194" s="14">
        <f t="shared" si="48"/>
        <v>14006.4</v>
      </c>
      <c r="J194" s="15">
        <f>J195+J196</f>
        <v>0</v>
      </c>
      <c r="K194" s="15">
        <f t="shared" si="47"/>
        <v>14006.4</v>
      </c>
      <c r="L194" s="15">
        <f>L195+L196</f>
        <v>-1.5</v>
      </c>
      <c r="M194" s="14">
        <f t="shared" si="49"/>
        <v>14004.9</v>
      </c>
      <c r="N194" s="15">
        <f>N195+N196</f>
        <v>0</v>
      </c>
      <c r="O194" s="14">
        <f t="shared" si="50"/>
        <v>14004.9</v>
      </c>
      <c r="P194" s="15">
        <f>P195+P196</f>
        <v>526</v>
      </c>
      <c r="Q194" s="14">
        <f t="shared" si="44"/>
        <v>14530.9</v>
      </c>
      <c r="R194" s="15">
        <f>R195+R196</f>
        <v>0</v>
      </c>
      <c r="S194" s="14">
        <f t="shared" si="45"/>
        <v>14530.9</v>
      </c>
      <c r="T194" s="15">
        <f>T195+T196</f>
        <v>3240.7</v>
      </c>
      <c r="U194" s="15">
        <f t="shared" si="46"/>
        <v>17771.599999999999</v>
      </c>
      <c r="V194" s="15">
        <f>V195+V196</f>
        <v>1114.4559999999999</v>
      </c>
      <c r="W194" s="15">
        <f t="shared" si="51"/>
        <v>18886.055999999997</v>
      </c>
      <c r="X194" s="15">
        <f>X195+X196</f>
        <v>0</v>
      </c>
      <c r="Y194" s="15">
        <f t="shared" si="52"/>
        <v>18886.055999999997</v>
      </c>
      <c r="Z194" s="15">
        <f>Z195+Z196</f>
        <v>-39.106000000000002</v>
      </c>
      <c r="AA194" s="15">
        <f t="shared" si="52"/>
        <v>18846.949999999997</v>
      </c>
    </row>
    <row r="195" spans="2:27" x14ac:dyDescent="0.55000000000000004">
      <c r="B195" s="35"/>
      <c r="C195" s="41" t="s">
        <v>8</v>
      </c>
      <c r="D195" s="33" t="s">
        <v>159</v>
      </c>
      <c r="E195" s="33">
        <v>600</v>
      </c>
      <c r="F195" s="17">
        <v>1</v>
      </c>
      <c r="G195" s="14">
        <v>5000</v>
      </c>
      <c r="H195" s="14">
        <v>4000</v>
      </c>
      <c r="I195" s="14">
        <f t="shared" si="48"/>
        <v>9000</v>
      </c>
      <c r="J195" s="15">
        <v>0</v>
      </c>
      <c r="K195" s="15">
        <f t="shared" si="47"/>
        <v>9000</v>
      </c>
      <c r="L195" s="15">
        <v>0</v>
      </c>
      <c r="M195" s="14">
        <f t="shared" si="49"/>
        <v>9000</v>
      </c>
      <c r="N195" s="15">
        <v>0</v>
      </c>
      <c r="O195" s="14">
        <f t="shared" si="50"/>
        <v>9000</v>
      </c>
      <c r="P195" s="15">
        <v>0</v>
      </c>
      <c r="Q195" s="14">
        <f t="shared" si="44"/>
        <v>9000</v>
      </c>
      <c r="R195" s="15">
        <v>0</v>
      </c>
      <c r="S195" s="14">
        <f t="shared" si="45"/>
        <v>9000</v>
      </c>
      <c r="T195" s="15">
        <v>3240.7</v>
      </c>
      <c r="U195" s="15">
        <f t="shared" si="46"/>
        <v>12240.7</v>
      </c>
      <c r="V195" s="15"/>
      <c r="W195" s="15">
        <f t="shared" si="51"/>
        <v>12240.7</v>
      </c>
      <c r="X195" s="15"/>
      <c r="Y195" s="15">
        <f t="shared" si="52"/>
        <v>12240.7</v>
      </c>
      <c r="Z195" s="15">
        <v>-39.106000000000002</v>
      </c>
      <c r="AA195" s="15">
        <f t="shared" si="52"/>
        <v>12201.594000000001</v>
      </c>
    </row>
    <row r="196" spans="2:27" ht="72" customHeight="1" x14ac:dyDescent="0.55000000000000004">
      <c r="B196" s="35"/>
      <c r="C196" s="41"/>
      <c r="D196" s="33"/>
      <c r="E196" s="33"/>
      <c r="F196" s="17">
        <v>2</v>
      </c>
      <c r="G196" s="14">
        <v>5006.3999999999996</v>
      </c>
      <c r="H196" s="14"/>
      <c r="I196" s="14">
        <f t="shared" si="48"/>
        <v>5006.3999999999996</v>
      </c>
      <c r="J196" s="15"/>
      <c r="K196" s="15">
        <f t="shared" si="47"/>
        <v>5006.3999999999996</v>
      </c>
      <c r="L196" s="15">
        <v>-1.5</v>
      </c>
      <c r="M196" s="14">
        <f t="shared" si="49"/>
        <v>5004.8999999999996</v>
      </c>
      <c r="N196" s="15"/>
      <c r="O196" s="14">
        <f t="shared" si="50"/>
        <v>5004.8999999999996</v>
      </c>
      <c r="P196" s="15">
        <v>526</v>
      </c>
      <c r="Q196" s="14">
        <f t="shared" si="44"/>
        <v>5530.9</v>
      </c>
      <c r="R196" s="15"/>
      <c r="S196" s="14">
        <f t="shared" si="45"/>
        <v>5530.9</v>
      </c>
      <c r="T196" s="15"/>
      <c r="U196" s="15">
        <f t="shared" si="46"/>
        <v>5530.9</v>
      </c>
      <c r="V196" s="15">
        <v>1114.4559999999999</v>
      </c>
      <c r="W196" s="15">
        <f t="shared" si="51"/>
        <v>6645.3559999999998</v>
      </c>
      <c r="X196" s="15"/>
      <c r="Y196" s="15">
        <f t="shared" si="52"/>
        <v>6645.3559999999998</v>
      </c>
      <c r="Z196" s="15">
        <v>0</v>
      </c>
      <c r="AA196" s="15">
        <f t="shared" si="52"/>
        <v>6645.3559999999998</v>
      </c>
    </row>
    <row r="197" spans="2:27" ht="409.5" x14ac:dyDescent="0.55000000000000004">
      <c r="B197" s="16"/>
      <c r="C197" s="7" t="s">
        <v>160</v>
      </c>
      <c r="D197" s="17" t="s">
        <v>161</v>
      </c>
      <c r="E197" s="17"/>
      <c r="F197" s="17"/>
      <c r="G197" s="14">
        <f>G198+G199</f>
        <v>125</v>
      </c>
      <c r="H197" s="14">
        <f>H198+H199</f>
        <v>0</v>
      </c>
      <c r="I197" s="14">
        <f t="shared" si="48"/>
        <v>125</v>
      </c>
      <c r="J197" s="15">
        <f>J198+J199</f>
        <v>10.5</v>
      </c>
      <c r="K197" s="15">
        <f t="shared" si="47"/>
        <v>135.5</v>
      </c>
      <c r="L197" s="15">
        <f>L198+L199</f>
        <v>0</v>
      </c>
      <c r="M197" s="14">
        <f t="shared" si="49"/>
        <v>135.5</v>
      </c>
      <c r="N197" s="15">
        <f>N198+N199</f>
        <v>0</v>
      </c>
      <c r="O197" s="14">
        <f t="shared" si="50"/>
        <v>135.5</v>
      </c>
      <c r="P197" s="15">
        <f>P198+P199</f>
        <v>0</v>
      </c>
      <c r="Q197" s="14">
        <f t="shared" si="44"/>
        <v>135.5</v>
      </c>
      <c r="R197" s="15">
        <f>R198+R199</f>
        <v>0</v>
      </c>
      <c r="S197" s="14">
        <f t="shared" si="45"/>
        <v>135.5</v>
      </c>
      <c r="T197" s="15">
        <f>T198+T199</f>
        <v>0</v>
      </c>
      <c r="U197" s="15">
        <f t="shared" si="46"/>
        <v>135.5</v>
      </c>
      <c r="V197" s="15">
        <f>V198+V199</f>
        <v>0</v>
      </c>
      <c r="W197" s="15">
        <f t="shared" si="51"/>
        <v>135.5</v>
      </c>
      <c r="X197" s="15">
        <f>X198+X199</f>
        <v>-26.099999999999998</v>
      </c>
      <c r="Y197" s="15">
        <f t="shared" si="52"/>
        <v>109.4</v>
      </c>
      <c r="Z197" s="15">
        <f>Z198+Z199</f>
        <v>0</v>
      </c>
      <c r="AA197" s="15">
        <f t="shared" si="52"/>
        <v>109.4</v>
      </c>
    </row>
    <row r="198" spans="2:27" x14ac:dyDescent="0.55000000000000004">
      <c r="B198" s="35"/>
      <c r="C198" s="41" t="s">
        <v>8</v>
      </c>
      <c r="D198" s="33" t="s">
        <v>161</v>
      </c>
      <c r="E198" s="33">
        <v>600</v>
      </c>
      <c r="F198" s="17">
        <v>3</v>
      </c>
      <c r="G198" s="14">
        <v>62.5</v>
      </c>
      <c r="H198" s="14"/>
      <c r="I198" s="14">
        <f t="shared" si="48"/>
        <v>62.5</v>
      </c>
      <c r="J198" s="15"/>
      <c r="K198" s="15">
        <f t="shared" si="47"/>
        <v>62.5</v>
      </c>
      <c r="L198" s="15"/>
      <c r="M198" s="14">
        <f t="shared" si="49"/>
        <v>62.5</v>
      </c>
      <c r="N198" s="15"/>
      <c r="O198" s="14">
        <f t="shared" si="50"/>
        <v>62.5</v>
      </c>
      <c r="P198" s="15"/>
      <c r="Q198" s="14">
        <f t="shared" si="44"/>
        <v>62.5</v>
      </c>
      <c r="R198" s="15"/>
      <c r="S198" s="14">
        <f t="shared" si="45"/>
        <v>62.5</v>
      </c>
      <c r="T198" s="15"/>
      <c r="U198" s="15">
        <f t="shared" si="46"/>
        <v>62.5</v>
      </c>
      <c r="V198" s="15"/>
      <c r="W198" s="15">
        <f t="shared" si="51"/>
        <v>62.5</v>
      </c>
      <c r="X198" s="15">
        <v>-26.04</v>
      </c>
      <c r="Y198" s="15">
        <f t="shared" si="52"/>
        <v>36.46</v>
      </c>
      <c r="Z198" s="15">
        <v>0</v>
      </c>
      <c r="AA198" s="15">
        <f t="shared" si="52"/>
        <v>36.46</v>
      </c>
    </row>
    <row r="199" spans="2:27" ht="103.5" customHeight="1" x14ac:dyDescent="0.55000000000000004">
      <c r="B199" s="35"/>
      <c r="C199" s="41"/>
      <c r="D199" s="33"/>
      <c r="E199" s="33"/>
      <c r="F199" s="17">
        <v>1</v>
      </c>
      <c r="G199" s="14">
        <v>62.5</v>
      </c>
      <c r="H199" s="14"/>
      <c r="I199" s="14">
        <f t="shared" si="48"/>
        <v>62.5</v>
      </c>
      <c r="J199" s="15">
        <v>10.5</v>
      </c>
      <c r="K199" s="15">
        <f t="shared" si="47"/>
        <v>73</v>
      </c>
      <c r="L199" s="15">
        <v>0</v>
      </c>
      <c r="M199" s="14">
        <f t="shared" si="49"/>
        <v>73</v>
      </c>
      <c r="N199" s="15">
        <v>0</v>
      </c>
      <c r="O199" s="14">
        <f t="shared" si="50"/>
        <v>73</v>
      </c>
      <c r="P199" s="15">
        <v>0</v>
      </c>
      <c r="Q199" s="14">
        <f t="shared" si="44"/>
        <v>73</v>
      </c>
      <c r="R199" s="15">
        <v>0</v>
      </c>
      <c r="S199" s="14">
        <f t="shared" si="45"/>
        <v>73</v>
      </c>
      <c r="T199" s="15">
        <v>0</v>
      </c>
      <c r="U199" s="15">
        <f t="shared" si="46"/>
        <v>73</v>
      </c>
      <c r="V199" s="15">
        <v>0</v>
      </c>
      <c r="W199" s="15">
        <f t="shared" si="51"/>
        <v>73</v>
      </c>
      <c r="X199" s="15">
        <v>-0.06</v>
      </c>
      <c r="Y199" s="15">
        <f t="shared" si="52"/>
        <v>72.94</v>
      </c>
      <c r="Z199" s="15">
        <v>0</v>
      </c>
      <c r="AA199" s="15">
        <f t="shared" si="52"/>
        <v>72.94</v>
      </c>
    </row>
    <row r="200" spans="2:27" ht="312.75" customHeight="1" x14ac:dyDescent="0.55000000000000004">
      <c r="B200" s="12"/>
      <c r="C200" s="20" t="s">
        <v>443</v>
      </c>
      <c r="D200" s="17" t="s">
        <v>496</v>
      </c>
      <c r="E200" s="17"/>
      <c r="F200" s="17"/>
      <c r="G200" s="14"/>
      <c r="H200" s="14"/>
      <c r="I200" s="14">
        <f>I201</f>
        <v>0</v>
      </c>
      <c r="J200" s="15">
        <f>J201</f>
        <v>674.2</v>
      </c>
      <c r="K200" s="15">
        <f t="shared" si="47"/>
        <v>674.2</v>
      </c>
      <c r="L200" s="15">
        <f>L201</f>
        <v>16.5</v>
      </c>
      <c r="M200" s="14">
        <f t="shared" si="49"/>
        <v>690.7</v>
      </c>
      <c r="N200" s="15">
        <f>N201</f>
        <v>0</v>
      </c>
      <c r="O200" s="14">
        <f t="shared" si="50"/>
        <v>690.7</v>
      </c>
      <c r="P200" s="15">
        <f>P201</f>
        <v>0</v>
      </c>
      <c r="Q200" s="14">
        <f t="shared" si="44"/>
        <v>690.7</v>
      </c>
      <c r="R200" s="15">
        <f>R201</f>
        <v>0</v>
      </c>
      <c r="S200" s="14">
        <f t="shared" si="45"/>
        <v>690.7</v>
      </c>
      <c r="T200" s="15">
        <f>T201</f>
        <v>0</v>
      </c>
      <c r="U200" s="15">
        <f t="shared" si="46"/>
        <v>690.7</v>
      </c>
      <c r="V200" s="15">
        <f>V201</f>
        <v>0</v>
      </c>
      <c r="W200" s="15">
        <f t="shared" si="51"/>
        <v>690.7</v>
      </c>
      <c r="X200" s="15">
        <f>X201</f>
        <v>0</v>
      </c>
      <c r="Y200" s="15">
        <f t="shared" si="52"/>
        <v>690.7</v>
      </c>
      <c r="Z200" s="15">
        <f>Z201</f>
        <v>0</v>
      </c>
      <c r="AA200" s="15">
        <f t="shared" si="52"/>
        <v>690.7</v>
      </c>
    </row>
    <row r="201" spans="2:27" ht="124.5" customHeight="1" x14ac:dyDescent="0.55000000000000004">
      <c r="B201" s="12"/>
      <c r="C201" s="20" t="s">
        <v>8</v>
      </c>
      <c r="D201" s="17" t="s">
        <v>496</v>
      </c>
      <c r="E201" s="17">
        <v>600</v>
      </c>
      <c r="F201" s="17">
        <v>1</v>
      </c>
      <c r="G201" s="14"/>
      <c r="H201" s="14"/>
      <c r="I201" s="14">
        <v>0</v>
      </c>
      <c r="J201" s="15">
        <v>674.2</v>
      </c>
      <c r="K201" s="15">
        <f>I201+J201</f>
        <v>674.2</v>
      </c>
      <c r="L201" s="15">
        <v>16.5</v>
      </c>
      <c r="M201" s="15">
        <f t="shared" si="49"/>
        <v>690.7</v>
      </c>
      <c r="N201" s="15">
        <v>0</v>
      </c>
      <c r="O201" s="14"/>
      <c r="P201" s="15">
        <v>0</v>
      </c>
      <c r="Q201" s="14"/>
      <c r="R201" s="15">
        <v>0</v>
      </c>
      <c r="S201" s="14"/>
      <c r="T201" s="15">
        <v>0</v>
      </c>
      <c r="U201" s="15"/>
      <c r="V201" s="15">
        <v>0</v>
      </c>
      <c r="W201" s="15"/>
      <c r="X201" s="15">
        <v>0</v>
      </c>
      <c r="Y201" s="15"/>
      <c r="Z201" s="15">
        <v>0</v>
      </c>
      <c r="AA201" s="15"/>
    </row>
    <row r="202" spans="2:27" ht="312.75" customHeight="1" x14ac:dyDescent="0.55000000000000004">
      <c r="B202" s="12"/>
      <c r="C202" s="20" t="s">
        <v>479</v>
      </c>
      <c r="D202" s="17" t="s">
        <v>496</v>
      </c>
      <c r="E202" s="17"/>
      <c r="F202" s="17"/>
      <c r="G202" s="14"/>
      <c r="H202" s="14"/>
      <c r="I202" s="14">
        <f>I203</f>
        <v>0</v>
      </c>
      <c r="J202" s="15">
        <f>J203</f>
        <v>58.6</v>
      </c>
      <c r="K202" s="15">
        <f t="shared" ref="K202" si="53">I202+J202</f>
        <v>58.6</v>
      </c>
      <c r="L202" s="15">
        <f>L203</f>
        <v>1.5</v>
      </c>
      <c r="M202" s="14">
        <f t="shared" si="49"/>
        <v>60.1</v>
      </c>
      <c r="N202" s="15">
        <f>N203</f>
        <v>0</v>
      </c>
      <c r="O202" s="14"/>
      <c r="P202" s="15">
        <f>P203</f>
        <v>0</v>
      </c>
      <c r="Q202" s="14"/>
      <c r="R202" s="15">
        <f>R203</f>
        <v>0</v>
      </c>
      <c r="S202" s="14"/>
      <c r="T202" s="15">
        <f>T203</f>
        <v>0</v>
      </c>
      <c r="U202" s="15"/>
      <c r="V202" s="15">
        <f>V203</f>
        <v>0</v>
      </c>
      <c r="W202" s="15"/>
      <c r="X202" s="15">
        <f>X203</f>
        <v>0</v>
      </c>
      <c r="Y202" s="15"/>
      <c r="Z202" s="15">
        <f>Z203</f>
        <v>0</v>
      </c>
      <c r="AA202" s="15"/>
    </row>
    <row r="203" spans="2:27" ht="114.75" x14ac:dyDescent="0.55000000000000004">
      <c r="B203" s="12"/>
      <c r="C203" s="20" t="s">
        <v>8</v>
      </c>
      <c r="D203" s="17" t="s">
        <v>496</v>
      </c>
      <c r="E203" s="17">
        <v>600</v>
      </c>
      <c r="F203" s="17">
        <v>1</v>
      </c>
      <c r="G203" s="14"/>
      <c r="H203" s="14"/>
      <c r="I203" s="14">
        <v>0</v>
      </c>
      <c r="J203" s="15">
        <v>58.6</v>
      </c>
      <c r="K203" s="15">
        <f>I203+J203</f>
        <v>58.6</v>
      </c>
      <c r="L203" s="15">
        <v>1.5</v>
      </c>
      <c r="M203" s="15">
        <f t="shared" si="49"/>
        <v>60.1</v>
      </c>
      <c r="N203" s="15">
        <v>0</v>
      </c>
      <c r="O203" s="14"/>
      <c r="P203" s="15">
        <v>0</v>
      </c>
      <c r="Q203" s="14"/>
      <c r="R203" s="15">
        <v>0</v>
      </c>
      <c r="S203" s="14"/>
      <c r="T203" s="15">
        <v>0</v>
      </c>
      <c r="U203" s="15"/>
      <c r="V203" s="15">
        <v>0</v>
      </c>
      <c r="W203" s="15"/>
      <c r="X203" s="15">
        <v>0</v>
      </c>
      <c r="Y203" s="15"/>
      <c r="Z203" s="15">
        <v>0</v>
      </c>
      <c r="AA203" s="15"/>
    </row>
    <row r="204" spans="2:27" ht="191.25" x14ac:dyDescent="0.55000000000000004">
      <c r="B204" s="16"/>
      <c r="C204" s="18" t="s">
        <v>162</v>
      </c>
      <c r="D204" s="17" t="s">
        <v>163</v>
      </c>
      <c r="E204" s="17"/>
      <c r="F204" s="17"/>
      <c r="G204" s="14">
        <f>G205</f>
        <v>1202.759</v>
      </c>
      <c r="H204" s="14">
        <f>H205</f>
        <v>0</v>
      </c>
      <c r="I204" s="14">
        <f t="shared" si="48"/>
        <v>1202.759</v>
      </c>
      <c r="J204" s="15">
        <f>J205</f>
        <v>0</v>
      </c>
      <c r="K204" s="15">
        <f t="shared" si="47"/>
        <v>1202.759</v>
      </c>
      <c r="L204" s="15">
        <f>L205</f>
        <v>0</v>
      </c>
      <c r="M204" s="14">
        <f t="shared" si="49"/>
        <v>1202.759</v>
      </c>
      <c r="N204" s="15">
        <f>N205</f>
        <v>0</v>
      </c>
      <c r="O204" s="14">
        <f t="shared" ref="O204:O242" si="54">M204+N204</f>
        <v>1202.759</v>
      </c>
      <c r="P204" s="15">
        <f>P205</f>
        <v>0</v>
      </c>
      <c r="Q204" s="14">
        <f t="shared" si="44"/>
        <v>1202.759</v>
      </c>
      <c r="R204" s="15">
        <f>R205</f>
        <v>0</v>
      </c>
      <c r="S204" s="14">
        <f t="shared" si="45"/>
        <v>1202.759</v>
      </c>
      <c r="T204" s="15">
        <f>T205</f>
        <v>0</v>
      </c>
      <c r="U204" s="15">
        <f t="shared" si="46"/>
        <v>1202.759</v>
      </c>
      <c r="V204" s="15">
        <f>V205</f>
        <v>0</v>
      </c>
      <c r="W204" s="15">
        <f t="shared" ref="W204:W247" si="55">U204+V204</f>
        <v>1202.759</v>
      </c>
      <c r="X204" s="15">
        <f>X205</f>
        <v>0</v>
      </c>
      <c r="Y204" s="15">
        <f t="shared" ref="Y204:AA247" si="56">W204+X204</f>
        <v>1202.759</v>
      </c>
      <c r="Z204" s="15">
        <f>Z205</f>
        <v>-9.0949999999999989</v>
      </c>
      <c r="AA204" s="15">
        <f t="shared" si="56"/>
        <v>1193.664</v>
      </c>
    </row>
    <row r="205" spans="2:27" ht="76.5" x14ac:dyDescent="0.55000000000000004">
      <c r="B205" s="16"/>
      <c r="C205" s="18" t="s">
        <v>164</v>
      </c>
      <c r="D205" s="17" t="s">
        <v>165</v>
      </c>
      <c r="E205" s="17"/>
      <c r="F205" s="17"/>
      <c r="G205" s="14">
        <f>G206+G207+G208</f>
        <v>1202.759</v>
      </c>
      <c r="H205" s="14">
        <f>H206+H207+H208</f>
        <v>0</v>
      </c>
      <c r="I205" s="14">
        <f t="shared" si="48"/>
        <v>1202.759</v>
      </c>
      <c r="J205" s="15">
        <f>J206+J207+J208</f>
        <v>0</v>
      </c>
      <c r="K205" s="15">
        <f t="shared" si="47"/>
        <v>1202.759</v>
      </c>
      <c r="L205" s="15">
        <f>L206+L207+L208</f>
        <v>0</v>
      </c>
      <c r="M205" s="14">
        <f t="shared" si="49"/>
        <v>1202.759</v>
      </c>
      <c r="N205" s="15">
        <f>N206+N207+N208</f>
        <v>0</v>
      </c>
      <c r="O205" s="14">
        <f t="shared" si="54"/>
        <v>1202.759</v>
      </c>
      <c r="P205" s="15">
        <f>P206+P207+P208</f>
        <v>0</v>
      </c>
      <c r="Q205" s="14">
        <f t="shared" si="44"/>
        <v>1202.759</v>
      </c>
      <c r="R205" s="15">
        <f>R206+R207+R208</f>
        <v>0</v>
      </c>
      <c r="S205" s="14">
        <f t="shared" si="45"/>
        <v>1202.759</v>
      </c>
      <c r="T205" s="15">
        <f>T206+T207+T208</f>
        <v>0</v>
      </c>
      <c r="U205" s="15">
        <f t="shared" si="46"/>
        <v>1202.759</v>
      </c>
      <c r="V205" s="15">
        <f>V206+V207+V208</f>
        <v>0</v>
      </c>
      <c r="W205" s="15">
        <f t="shared" si="55"/>
        <v>1202.759</v>
      </c>
      <c r="X205" s="15">
        <f>X206+X207+X208</f>
        <v>0</v>
      </c>
      <c r="Y205" s="15">
        <f t="shared" si="56"/>
        <v>1202.759</v>
      </c>
      <c r="Z205" s="15">
        <f>Z206+Z207+Z208</f>
        <v>-9.0949999999999989</v>
      </c>
      <c r="AA205" s="15">
        <f t="shared" si="56"/>
        <v>1193.664</v>
      </c>
    </row>
    <row r="206" spans="2:27" ht="229.5" x14ac:dyDescent="0.55000000000000004">
      <c r="B206" s="16"/>
      <c r="C206" s="18" t="s">
        <v>20</v>
      </c>
      <c r="D206" s="17" t="s">
        <v>165</v>
      </c>
      <c r="E206" s="17">
        <v>100</v>
      </c>
      <c r="F206" s="17">
        <v>2</v>
      </c>
      <c r="G206" s="14">
        <v>797.55899999999997</v>
      </c>
      <c r="H206" s="14"/>
      <c r="I206" s="14">
        <f t="shared" si="48"/>
        <v>797.55899999999997</v>
      </c>
      <c r="J206" s="15">
        <v>-35</v>
      </c>
      <c r="K206" s="15">
        <f t="shared" si="47"/>
        <v>762.55899999999997</v>
      </c>
      <c r="L206" s="15">
        <v>0</v>
      </c>
      <c r="M206" s="14">
        <f t="shared" si="49"/>
        <v>762.55899999999997</v>
      </c>
      <c r="N206" s="15">
        <v>0</v>
      </c>
      <c r="O206" s="14">
        <f t="shared" si="54"/>
        <v>762.55899999999997</v>
      </c>
      <c r="P206" s="15">
        <v>0</v>
      </c>
      <c r="Q206" s="14">
        <f t="shared" si="44"/>
        <v>762.55899999999997</v>
      </c>
      <c r="R206" s="15">
        <v>0</v>
      </c>
      <c r="S206" s="14">
        <f t="shared" si="45"/>
        <v>762.55899999999997</v>
      </c>
      <c r="T206" s="15">
        <v>0</v>
      </c>
      <c r="U206" s="15">
        <f t="shared" si="46"/>
        <v>762.55899999999997</v>
      </c>
      <c r="V206" s="15">
        <v>0</v>
      </c>
      <c r="W206" s="15">
        <f t="shared" si="55"/>
        <v>762.55899999999997</v>
      </c>
      <c r="X206" s="15">
        <v>-20</v>
      </c>
      <c r="Y206" s="15">
        <f t="shared" si="56"/>
        <v>742.55899999999997</v>
      </c>
      <c r="Z206" s="15">
        <v>-5.8949999999999996</v>
      </c>
      <c r="AA206" s="15">
        <f t="shared" si="56"/>
        <v>736.66399999999999</v>
      </c>
    </row>
    <row r="207" spans="2:27" ht="114.75" x14ac:dyDescent="0.55000000000000004">
      <c r="B207" s="16"/>
      <c r="C207" s="18" t="s">
        <v>13</v>
      </c>
      <c r="D207" s="17" t="s">
        <v>165</v>
      </c>
      <c r="E207" s="17">
        <v>200</v>
      </c>
      <c r="F207" s="17">
        <v>2</v>
      </c>
      <c r="G207" s="14">
        <v>231</v>
      </c>
      <c r="H207" s="14"/>
      <c r="I207" s="14">
        <f t="shared" si="48"/>
        <v>231</v>
      </c>
      <c r="J207" s="15">
        <v>50</v>
      </c>
      <c r="K207" s="15">
        <f t="shared" si="47"/>
        <v>281</v>
      </c>
      <c r="L207" s="15">
        <v>0</v>
      </c>
      <c r="M207" s="14">
        <f t="shared" si="49"/>
        <v>281</v>
      </c>
      <c r="N207" s="15">
        <v>0</v>
      </c>
      <c r="O207" s="14">
        <f t="shared" si="54"/>
        <v>281</v>
      </c>
      <c r="P207" s="15">
        <v>0</v>
      </c>
      <c r="Q207" s="14">
        <f t="shared" si="44"/>
        <v>281</v>
      </c>
      <c r="R207" s="15">
        <v>0</v>
      </c>
      <c r="S207" s="14">
        <f t="shared" si="45"/>
        <v>281</v>
      </c>
      <c r="T207" s="15">
        <v>0</v>
      </c>
      <c r="U207" s="15">
        <f t="shared" si="46"/>
        <v>281</v>
      </c>
      <c r="V207" s="15">
        <v>0</v>
      </c>
      <c r="W207" s="15">
        <f t="shared" si="55"/>
        <v>281</v>
      </c>
      <c r="X207" s="15">
        <v>-5</v>
      </c>
      <c r="Y207" s="15">
        <f t="shared" si="56"/>
        <v>276</v>
      </c>
      <c r="Z207" s="15">
        <v>0</v>
      </c>
      <c r="AA207" s="15">
        <f t="shared" si="56"/>
        <v>276</v>
      </c>
    </row>
    <row r="208" spans="2:27" ht="76.5" x14ac:dyDescent="0.55000000000000004">
      <c r="B208" s="16"/>
      <c r="C208" s="18" t="s">
        <v>14</v>
      </c>
      <c r="D208" s="17" t="s">
        <v>165</v>
      </c>
      <c r="E208" s="17">
        <v>300</v>
      </c>
      <c r="F208" s="17">
        <v>2</v>
      </c>
      <c r="G208" s="14">
        <v>174.2</v>
      </c>
      <c r="H208" s="14"/>
      <c r="I208" s="14">
        <f t="shared" si="48"/>
        <v>174.2</v>
      </c>
      <c r="J208" s="15">
        <v>-15</v>
      </c>
      <c r="K208" s="15">
        <f t="shared" si="47"/>
        <v>159.19999999999999</v>
      </c>
      <c r="L208" s="15">
        <v>0</v>
      </c>
      <c r="M208" s="14">
        <f t="shared" si="49"/>
        <v>159.19999999999999</v>
      </c>
      <c r="N208" s="15">
        <v>0</v>
      </c>
      <c r="O208" s="14">
        <f t="shared" si="54"/>
        <v>159.19999999999999</v>
      </c>
      <c r="P208" s="15">
        <v>0</v>
      </c>
      <c r="Q208" s="14">
        <f t="shared" si="44"/>
        <v>159.19999999999999</v>
      </c>
      <c r="R208" s="15">
        <v>0</v>
      </c>
      <c r="S208" s="14">
        <f t="shared" si="45"/>
        <v>159.19999999999999</v>
      </c>
      <c r="T208" s="15">
        <v>0</v>
      </c>
      <c r="U208" s="15">
        <f t="shared" si="46"/>
        <v>159.19999999999999</v>
      </c>
      <c r="V208" s="15">
        <v>0</v>
      </c>
      <c r="W208" s="15">
        <f t="shared" si="55"/>
        <v>159.19999999999999</v>
      </c>
      <c r="X208" s="15">
        <v>25</v>
      </c>
      <c r="Y208" s="15">
        <f t="shared" si="56"/>
        <v>184.2</v>
      </c>
      <c r="Z208" s="15">
        <v>-3.2</v>
      </c>
      <c r="AA208" s="15">
        <f t="shared" si="56"/>
        <v>181</v>
      </c>
    </row>
    <row r="209" spans="2:27" ht="114.75" x14ac:dyDescent="0.55000000000000004">
      <c r="B209" s="16"/>
      <c r="C209" s="18" t="s">
        <v>166</v>
      </c>
      <c r="D209" s="17" t="s">
        <v>167</v>
      </c>
      <c r="E209" s="17"/>
      <c r="F209" s="17"/>
      <c r="G209" s="14">
        <f>G210</f>
        <v>1356.6410000000001</v>
      </c>
      <c r="H209" s="14">
        <f>H210</f>
        <v>0</v>
      </c>
      <c r="I209" s="14">
        <f t="shared" si="48"/>
        <v>1356.6410000000001</v>
      </c>
      <c r="J209" s="15">
        <f>J210</f>
        <v>0</v>
      </c>
      <c r="K209" s="15">
        <f t="shared" si="47"/>
        <v>1356.6410000000001</v>
      </c>
      <c r="L209" s="15">
        <f>L210</f>
        <v>0</v>
      </c>
      <c r="M209" s="14">
        <f t="shared" si="49"/>
        <v>1356.6410000000001</v>
      </c>
      <c r="N209" s="15">
        <f>N210</f>
        <v>0</v>
      </c>
      <c r="O209" s="14">
        <f t="shared" si="54"/>
        <v>1356.6410000000001</v>
      </c>
      <c r="P209" s="15">
        <f>P210</f>
        <v>0</v>
      </c>
      <c r="Q209" s="14">
        <f t="shared" si="44"/>
        <v>1356.6410000000001</v>
      </c>
      <c r="R209" s="15">
        <f>R210</f>
        <v>0</v>
      </c>
      <c r="S209" s="14">
        <f t="shared" si="45"/>
        <v>1356.6410000000001</v>
      </c>
      <c r="T209" s="15">
        <f>T210</f>
        <v>0</v>
      </c>
      <c r="U209" s="15">
        <f t="shared" si="46"/>
        <v>1356.6410000000001</v>
      </c>
      <c r="V209" s="15">
        <f>V210</f>
        <v>12.750999999999999</v>
      </c>
      <c r="W209" s="15">
        <f t="shared" si="55"/>
        <v>1369.3920000000001</v>
      </c>
      <c r="X209" s="15">
        <f>X210</f>
        <v>0</v>
      </c>
      <c r="Y209" s="15">
        <f t="shared" si="56"/>
        <v>1369.3920000000001</v>
      </c>
      <c r="Z209" s="15">
        <f>Z210</f>
        <v>-18.029</v>
      </c>
      <c r="AA209" s="15">
        <f t="shared" si="56"/>
        <v>1351.3630000000001</v>
      </c>
    </row>
    <row r="210" spans="2:27" ht="76.5" x14ac:dyDescent="0.55000000000000004">
      <c r="B210" s="16"/>
      <c r="C210" s="18" t="s">
        <v>168</v>
      </c>
      <c r="D210" s="17" t="s">
        <v>169</v>
      </c>
      <c r="E210" s="17"/>
      <c r="F210" s="17"/>
      <c r="G210" s="14">
        <f>G211+G212+G213</f>
        <v>1356.6410000000001</v>
      </c>
      <c r="H210" s="14">
        <f>H211+H212+H213</f>
        <v>0</v>
      </c>
      <c r="I210" s="14">
        <f t="shared" si="48"/>
        <v>1356.6410000000001</v>
      </c>
      <c r="J210" s="15">
        <f>J211+J212+J213</f>
        <v>0</v>
      </c>
      <c r="K210" s="15">
        <f t="shared" si="47"/>
        <v>1356.6410000000001</v>
      </c>
      <c r="L210" s="15">
        <f>L211+L212+L213</f>
        <v>0</v>
      </c>
      <c r="M210" s="14">
        <f t="shared" si="49"/>
        <v>1356.6410000000001</v>
      </c>
      <c r="N210" s="15">
        <f>N211+N212+N213</f>
        <v>0</v>
      </c>
      <c r="O210" s="14">
        <f t="shared" si="54"/>
        <v>1356.6410000000001</v>
      </c>
      <c r="P210" s="15">
        <f>P211+P212+P213</f>
        <v>0</v>
      </c>
      <c r="Q210" s="14">
        <f t="shared" si="44"/>
        <v>1356.6410000000001</v>
      </c>
      <c r="R210" s="15">
        <f>R211+R212+R213</f>
        <v>0</v>
      </c>
      <c r="S210" s="14">
        <f t="shared" si="45"/>
        <v>1356.6410000000001</v>
      </c>
      <c r="T210" s="15">
        <f>T211+T212+T213</f>
        <v>0</v>
      </c>
      <c r="U210" s="15">
        <f t="shared" si="46"/>
        <v>1356.6410000000001</v>
      </c>
      <c r="V210" s="15">
        <f>V211+V212+V213</f>
        <v>12.750999999999999</v>
      </c>
      <c r="W210" s="15">
        <f t="shared" si="55"/>
        <v>1369.3920000000001</v>
      </c>
      <c r="X210" s="15">
        <f>X211+X212+X213</f>
        <v>0</v>
      </c>
      <c r="Y210" s="15">
        <f t="shared" si="56"/>
        <v>1369.3920000000001</v>
      </c>
      <c r="Z210" s="15">
        <f>Z211+Z212+Z213</f>
        <v>-18.029</v>
      </c>
      <c r="AA210" s="15">
        <f t="shared" si="56"/>
        <v>1351.3630000000001</v>
      </c>
    </row>
    <row r="211" spans="2:27" ht="267.75" x14ac:dyDescent="0.55000000000000004">
      <c r="B211" s="16"/>
      <c r="C211" s="18" t="s">
        <v>142</v>
      </c>
      <c r="D211" s="17" t="s">
        <v>169</v>
      </c>
      <c r="E211" s="17">
        <v>100</v>
      </c>
      <c r="F211" s="17">
        <v>5</v>
      </c>
      <c r="G211" s="14">
        <v>1275.6410000000001</v>
      </c>
      <c r="H211" s="14"/>
      <c r="I211" s="14">
        <f t="shared" si="48"/>
        <v>1275.6410000000001</v>
      </c>
      <c r="J211" s="15"/>
      <c r="K211" s="15">
        <f t="shared" si="47"/>
        <v>1275.6410000000001</v>
      </c>
      <c r="L211" s="15"/>
      <c r="M211" s="14">
        <f t="shared" ref="M211:M242" si="57">K211+L211</f>
        <v>1275.6410000000001</v>
      </c>
      <c r="N211" s="15"/>
      <c r="O211" s="14">
        <f t="shared" si="54"/>
        <v>1275.6410000000001</v>
      </c>
      <c r="P211" s="15"/>
      <c r="Q211" s="14">
        <f t="shared" si="44"/>
        <v>1275.6410000000001</v>
      </c>
      <c r="R211" s="15"/>
      <c r="S211" s="14">
        <f t="shared" si="45"/>
        <v>1275.6410000000001</v>
      </c>
      <c r="T211" s="15"/>
      <c r="U211" s="15">
        <f t="shared" si="46"/>
        <v>1275.6410000000001</v>
      </c>
      <c r="V211" s="15">
        <v>30</v>
      </c>
      <c r="W211" s="15">
        <f t="shared" si="55"/>
        <v>1305.6410000000001</v>
      </c>
      <c r="X211" s="15"/>
      <c r="Y211" s="15">
        <f t="shared" si="56"/>
        <v>1305.6410000000001</v>
      </c>
      <c r="Z211" s="15">
        <v>-13.4</v>
      </c>
      <c r="AA211" s="15">
        <f t="shared" si="56"/>
        <v>1292.241</v>
      </c>
    </row>
    <row r="212" spans="2:27" ht="114.75" x14ac:dyDescent="0.55000000000000004">
      <c r="B212" s="16"/>
      <c r="C212" s="18" t="s">
        <v>13</v>
      </c>
      <c r="D212" s="17" t="s">
        <v>169</v>
      </c>
      <c r="E212" s="17">
        <v>200</v>
      </c>
      <c r="F212" s="17">
        <v>5</v>
      </c>
      <c r="G212" s="14">
        <v>80</v>
      </c>
      <c r="H212" s="14"/>
      <c r="I212" s="14">
        <f t="shared" si="48"/>
        <v>80</v>
      </c>
      <c r="J212" s="15"/>
      <c r="K212" s="15">
        <f t="shared" si="47"/>
        <v>80</v>
      </c>
      <c r="L212" s="15"/>
      <c r="M212" s="14">
        <f t="shared" si="57"/>
        <v>80</v>
      </c>
      <c r="N212" s="15"/>
      <c r="O212" s="14">
        <f t="shared" si="54"/>
        <v>80</v>
      </c>
      <c r="P212" s="15"/>
      <c r="Q212" s="14">
        <f t="shared" si="44"/>
        <v>80</v>
      </c>
      <c r="R212" s="15"/>
      <c r="S212" s="14">
        <f t="shared" si="45"/>
        <v>80</v>
      </c>
      <c r="T212" s="15"/>
      <c r="U212" s="15">
        <f t="shared" si="46"/>
        <v>80</v>
      </c>
      <c r="V212" s="15">
        <v>-17.07</v>
      </c>
      <c r="W212" s="15">
        <f t="shared" si="55"/>
        <v>62.93</v>
      </c>
      <c r="X212" s="15"/>
      <c r="Y212" s="15">
        <f t="shared" si="56"/>
        <v>62.93</v>
      </c>
      <c r="Z212" s="15">
        <v>-4.6289999999999996</v>
      </c>
      <c r="AA212" s="15">
        <f t="shared" si="56"/>
        <v>58.301000000000002</v>
      </c>
    </row>
    <row r="213" spans="2:27" x14ac:dyDescent="0.55000000000000004">
      <c r="B213" s="16"/>
      <c r="C213" s="18" t="s">
        <v>21</v>
      </c>
      <c r="D213" s="17" t="s">
        <v>169</v>
      </c>
      <c r="E213" s="17">
        <v>800</v>
      </c>
      <c r="F213" s="17">
        <v>5</v>
      </c>
      <c r="G213" s="14">
        <v>1</v>
      </c>
      <c r="H213" s="14"/>
      <c r="I213" s="14">
        <f t="shared" si="48"/>
        <v>1</v>
      </c>
      <c r="J213" s="15"/>
      <c r="K213" s="15">
        <f t="shared" si="47"/>
        <v>1</v>
      </c>
      <c r="L213" s="15"/>
      <c r="M213" s="14">
        <f t="shared" si="57"/>
        <v>1</v>
      </c>
      <c r="N213" s="15"/>
      <c r="O213" s="14">
        <f t="shared" si="54"/>
        <v>1</v>
      </c>
      <c r="P213" s="15"/>
      <c r="Q213" s="14">
        <f t="shared" si="44"/>
        <v>1</v>
      </c>
      <c r="R213" s="15"/>
      <c r="S213" s="14">
        <f t="shared" si="45"/>
        <v>1</v>
      </c>
      <c r="T213" s="15"/>
      <c r="U213" s="15">
        <f t="shared" si="46"/>
        <v>1</v>
      </c>
      <c r="V213" s="15">
        <v>-0.17899999999999999</v>
      </c>
      <c r="W213" s="15">
        <f t="shared" si="55"/>
        <v>0.82099999999999995</v>
      </c>
      <c r="X213" s="15"/>
      <c r="Y213" s="15">
        <f t="shared" si="56"/>
        <v>0.82099999999999995</v>
      </c>
      <c r="Z213" s="15">
        <v>0</v>
      </c>
      <c r="AA213" s="15">
        <f t="shared" si="56"/>
        <v>0.82099999999999995</v>
      </c>
    </row>
    <row r="214" spans="2:27" ht="153" x14ac:dyDescent="0.55000000000000004">
      <c r="B214" s="16">
        <v>10</v>
      </c>
      <c r="C214" s="18" t="s">
        <v>170</v>
      </c>
      <c r="D214" s="17" t="s">
        <v>171</v>
      </c>
      <c r="E214" s="17"/>
      <c r="F214" s="14"/>
      <c r="G214" s="14">
        <f>G215+G227+G240+G243+G233</f>
        <v>15983.5</v>
      </c>
      <c r="H214" s="14">
        <f>H215+H227+H240+H243</f>
        <v>88.340999999999994</v>
      </c>
      <c r="I214" s="14">
        <f>G214+H214</f>
        <v>16071.841</v>
      </c>
      <c r="J214" s="15">
        <f>J215+J227+J240+J243</f>
        <v>0</v>
      </c>
      <c r="K214" s="15">
        <f t="shared" si="47"/>
        <v>16071.841</v>
      </c>
      <c r="L214" s="15">
        <f>L215+L227+L240+L243</f>
        <v>0</v>
      </c>
      <c r="M214" s="14">
        <f t="shared" si="57"/>
        <v>16071.841</v>
      </c>
      <c r="N214" s="15">
        <f>N215+N227+N240+N243</f>
        <v>0</v>
      </c>
      <c r="O214" s="14">
        <f t="shared" si="54"/>
        <v>16071.841</v>
      </c>
      <c r="P214" s="15">
        <f>P215+P227+P240+P243</f>
        <v>613.94299999999998</v>
      </c>
      <c r="Q214" s="14">
        <f t="shared" si="44"/>
        <v>16685.784</v>
      </c>
      <c r="R214" s="15">
        <f>R215+R227+R240+R243</f>
        <v>-500</v>
      </c>
      <c r="S214" s="14">
        <f t="shared" si="45"/>
        <v>16185.784</v>
      </c>
      <c r="T214" s="15">
        <f>T215+T227+T233+T240+T243</f>
        <v>-632</v>
      </c>
      <c r="U214" s="15">
        <f t="shared" si="46"/>
        <v>15553.784</v>
      </c>
      <c r="V214" s="15">
        <f>V215+V227+V233+V240+V243</f>
        <v>-99.272999999999996</v>
      </c>
      <c r="W214" s="15">
        <f t="shared" si="55"/>
        <v>15454.511</v>
      </c>
      <c r="X214" s="15">
        <f>X215+X227+X233+X240+X243</f>
        <v>-433.17399999999998</v>
      </c>
      <c r="Y214" s="15">
        <f t="shared" si="56"/>
        <v>15021.337</v>
      </c>
      <c r="Z214" s="15">
        <f>Z215+Z227+Z233+Z240+Z243</f>
        <v>-22.388999999999999</v>
      </c>
      <c r="AA214" s="15">
        <f t="shared" si="56"/>
        <v>14998.948</v>
      </c>
    </row>
    <row r="215" spans="2:27" ht="191.25" x14ac:dyDescent="0.55000000000000004">
      <c r="B215" s="16"/>
      <c r="C215" s="18" t="s">
        <v>172</v>
      </c>
      <c r="D215" s="17" t="s">
        <v>173</v>
      </c>
      <c r="E215" s="17"/>
      <c r="F215" s="14"/>
      <c r="G215" s="14">
        <f>G216+G219+G223+G225</f>
        <v>11070.5</v>
      </c>
      <c r="H215" s="14">
        <f>H216+H219+H223+H225</f>
        <v>88.340999999999994</v>
      </c>
      <c r="I215" s="14">
        <f>G215+H215</f>
        <v>11158.841</v>
      </c>
      <c r="J215" s="15">
        <f>J216+J219+J223+J225</f>
        <v>0</v>
      </c>
      <c r="K215" s="15">
        <f t="shared" si="47"/>
        <v>11158.841</v>
      </c>
      <c r="L215" s="15">
        <f>L216+L219+L223+L225</f>
        <v>0</v>
      </c>
      <c r="M215" s="14">
        <f t="shared" si="57"/>
        <v>11158.841</v>
      </c>
      <c r="N215" s="15">
        <f>N216+N219+N223+N225</f>
        <v>0</v>
      </c>
      <c r="O215" s="14">
        <f t="shared" si="54"/>
        <v>11158.841</v>
      </c>
      <c r="P215" s="15">
        <f>P216+P219+P223+P225</f>
        <v>199.94300000000001</v>
      </c>
      <c r="Q215" s="14">
        <f t="shared" si="44"/>
        <v>11358.784</v>
      </c>
      <c r="R215" s="15">
        <f>R216+R219+R223+R225</f>
        <v>0</v>
      </c>
      <c r="S215" s="14">
        <f t="shared" si="45"/>
        <v>11358.784</v>
      </c>
      <c r="T215" s="15">
        <f>T216+T219+T223+T225</f>
        <v>0</v>
      </c>
      <c r="U215" s="15">
        <f t="shared" si="46"/>
        <v>11358.784</v>
      </c>
      <c r="V215" s="15">
        <f>V216+V219+V223+V225</f>
        <v>-99.272999999999996</v>
      </c>
      <c r="W215" s="15">
        <f t="shared" si="55"/>
        <v>11259.511</v>
      </c>
      <c r="X215" s="15">
        <f>X216+X219+X223+X225</f>
        <v>-79.745999999999995</v>
      </c>
      <c r="Y215" s="15">
        <f t="shared" si="56"/>
        <v>11179.765000000001</v>
      </c>
      <c r="Z215" s="15">
        <f>Z216+Z219+Z223+Z225</f>
        <v>-22.388999999999999</v>
      </c>
      <c r="AA215" s="15">
        <f t="shared" si="56"/>
        <v>11157.376000000002</v>
      </c>
    </row>
    <row r="216" spans="2:27" ht="114.75" x14ac:dyDescent="0.55000000000000004">
      <c r="B216" s="16"/>
      <c r="C216" s="18" t="s">
        <v>174</v>
      </c>
      <c r="D216" s="17" t="s">
        <v>175</v>
      </c>
      <c r="E216" s="17"/>
      <c r="F216" s="14"/>
      <c r="G216" s="14">
        <f>G217+G218</f>
        <v>1041</v>
      </c>
      <c r="H216" s="14">
        <f>H217+H218</f>
        <v>88.340999999999994</v>
      </c>
      <c r="I216" s="14">
        <f>I217+I218</f>
        <v>1129.3409999999999</v>
      </c>
      <c r="J216" s="15">
        <f>J217+J218</f>
        <v>0</v>
      </c>
      <c r="K216" s="15">
        <f t="shared" si="47"/>
        <v>1129.3409999999999</v>
      </c>
      <c r="L216" s="15">
        <f>L217+L218</f>
        <v>0</v>
      </c>
      <c r="M216" s="14">
        <f t="shared" si="57"/>
        <v>1129.3409999999999</v>
      </c>
      <c r="N216" s="15">
        <f>N217+N218</f>
        <v>0</v>
      </c>
      <c r="O216" s="14">
        <f t="shared" si="54"/>
        <v>1129.3409999999999</v>
      </c>
      <c r="P216" s="15">
        <f>P217+P218</f>
        <v>199.94300000000001</v>
      </c>
      <c r="Q216" s="14">
        <f t="shared" si="44"/>
        <v>1329.2839999999999</v>
      </c>
      <c r="R216" s="15">
        <f>R217+R218</f>
        <v>0</v>
      </c>
      <c r="S216" s="14">
        <f t="shared" si="45"/>
        <v>1329.2839999999999</v>
      </c>
      <c r="T216" s="15">
        <f>T217+T218</f>
        <v>0</v>
      </c>
      <c r="U216" s="15">
        <f t="shared" si="46"/>
        <v>1329.2839999999999</v>
      </c>
      <c r="V216" s="15">
        <f>V217+V218</f>
        <v>-99.272999999999996</v>
      </c>
      <c r="W216" s="15">
        <f t="shared" si="55"/>
        <v>1230.011</v>
      </c>
      <c r="X216" s="15">
        <f>X217+X218</f>
        <v>-67.494</v>
      </c>
      <c r="Y216" s="15">
        <f t="shared" si="56"/>
        <v>1162.5170000000001</v>
      </c>
      <c r="Z216" s="15">
        <f>Z217+Z218</f>
        <v>0</v>
      </c>
      <c r="AA216" s="15">
        <f t="shared" si="56"/>
        <v>1162.5170000000001</v>
      </c>
    </row>
    <row r="217" spans="2:27" ht="114.75" x14ac:dyDescent="0.55000000000000004">
      <c r="B217" s="16"/>
      <c r="C217" s="18" t="s">
        <v>13</v>
      </c>
      <c r="D217" s="17" t="s">
        <v>175</v>
      </c>
      <c r="E217" s="17">
        <v>200</v>
      </c>
      <c r="F217" s="14">
        <v>9</v>
      </c>
      <c r="G217" s="14">
        <v>941</v>
      </c>
      <c r="H217" s="14">
        <v>88.340999999999994</v>
      </c>
      <c r="I217" s="14">
        <f t="shared" ref="I217:I222" si="58">G217+H217</f>
        <v>1029.3409999999999</v>
      </c>
      <c r="J217" s="15">
        <v>0</v>
      </c>
      <c r="K217" s="15">
        <f t="shared" si="47"/>
        <v>1029.3409999999999</v>
      </c>
      <c r="L217" s="15">
        <v>0</v>
      </c>
      <c r="M217" s="14">
        <f t="shared" si="57"/>
        <v>1029.3409999999999</v>
      </c>
      <c r="N217" s="15">
        <v>0</v>
      </c>
      <c r="O217" s="14">
        <f t="shared" si="54"/>
        <v>1029.3409999999999</v>
      </c>
      <c r="P217" s="15">
        <v>199.94300000000001</v>
      </c>
      <c r="Q217" s="14">
        <f t="shared" si="44"/>
        <v>1229.2839999999999</v>
      </c>
      <c r="R217" s="15">
        <v>0</v>
      </c>
      <c r="S217" s="14">
        <f t="shared" si="45"/>
        <v>1229.2839999999999</v>
      </c>
      <c r="T217" s="15">
        <v>0</v>
      </c>
      <c r="U217" s="15">
        <f t="shared" si="46"/>
        <v>1229.2839999999999</v>
      </c>
      <c r="V217" s="15">
        <v>-99.272999999999996</v>
      </c>
      <c r="W217" s="15">
        <f t="shared" si="55"/>
        <v>1130.011</v>
      </c>
      <c r="X217" s="15">
        <v>-67.494</v>
      </c>
      <c r="Y217" s="15">
        <f t="shared" si="56"/>
        <v>1062.5170000000001</v>
      </c>
      <c r="Z217" s="15">
        <v>0</v>
      </c>
      <c r="AA217" s="15">
        <f t="shared" si="56"/>
        <v>1062.5170000000001</v>
      </c>
    </row>
    <row r="218" spans="2:27" ht="114.75" x14ac:dyDescent="0.55000000000000004">
      <c r="B218" s="16"/>
      <c r="C218" s="18" t="s">
        <v>8</v>
      </c>
      <c r="D218" s="17" t="s">
        <v>175</v>
      </c>
      <c r="E218" s="17">
        <v>600</v>
      </c>
      <c r="F218" s="14">
        <v>9</v>
      </c>
      <c r="G218" s="14">
        <v>100</v>
      </c>
      <c r="H218" s="14"/>
      <c r="I218" s="14">
        <f t="shared" si="58"/>
        <v>100</v>
      </c>
      <c r="J218" s="15"/>
      <c r="K218" s="15">
        <f t="shared" si="47"/>
        <v>100</v>
      </c>
      <c r="L218" s="15"/>
      <c r="M218" s="14">
        <f t="shared" si="57"/>
        <v>100</v>
      </c>
      <c r="N218" s="15"/>
      <c r="O218" s="14">
        <f t="shared" si="54"/>
        <v>100</v>
      </c>
      <c r="P218" s="15"/>
      <c r="Q218" s="14">
        <f t="shared" si="44"/>
        <v>100</v>
      </c>
      <c r="R218" s="15"/>
      <c r="S218" s="14">
        <f t="shared" si="45"/>
        <v>100</v>
      </c>
      <c r="T218" s="15"/>
      <c r="U218" s="15">
        <f t="shared" si="46"/>
        <v>100</v>
      </c>
      <c r="V218" s="15"/>
      <c r="W218" s="15">
        <f t="shared" si="55"/>
        <v>100</v>
      </c>
      <c r="X218" s="15"/>
      <c r="Y218" s="15">
        <f t="shared" si="56"/>
        <v>100</v>
      </c>
      <c r="Z218" s="15">
        <v>0</v>
      </c>
      <c r="AA218" s="15">
        <f t="shared" si="56"/>
        <v>100</v>
      </c>
    </row>
    <row r="219" spans="2:27" ht="229.5" x14ac:dyDescent="0.55000000000000004">
      <c r="B219" s="16"/>
      <c r="C219" s="18" t="s">
        <v>176</v>
      </c>
      <c r="D219" s="17" t="s">
        <v>177</v>
      </c>
      <c r="E219" s="17"/>
      <c r="F219" s="14"/>
      <c r="G219" s="14">
        <f>G220+G221+G222</f>
        <v>9897.5</v>
      </c>
      <c r="H219" s="14">
        <f>H220+H221+H222</f>
        <v>0</v>
      </c>
      <c r="I219" s="14">
        <f t="shared" si="58"/>
        <v>9897.5</v>
      </c>
      <c r="J219" s="15">
        <f>J220+J221+J222</f>
        <v>0</v>
      </c>
      <c r="K219" s="15">
        <f t="shared" si="47"/>
        <v>9897.5</v>
      </c>
      <c r="L219" s="15">
        <f>L220+L221+L222</f>
        <v>0</v>
      </c>
      <c r="M219" s="14">
        <f t="shared" si="57"/>
        <v>9897.5</v>
      </c>
      <c r="N219" s="15">
        <f>N220+N221+N222</f>
        <v>0</v>
      </c>
      <c r="O219" s="14">
        <f t="shared" si="54"/>
        <v>9897.5</v>
      </c>
      <c r="P219" s="15">
        <f>P220+P221+P222</f>
        <v>0</v>
      </c>
      <c r="Q219" s="14">
        <f t="shared" si="44"/>
        <v>9897.5</v>
      </c>
      <c r="R219" s="15">
        <f>R220+R221+R222</f>
        <v>0</v>
      </c>
      <c r="S219" s="14">
        <f t="shared" si="45"/>
        <v>9897.5</v>
      </c>
      <c r="T219" s="15">
        <f>T220+T221+T222</f>
        <v>0</v>
      </c>
      <c r="U219" s="15">
        <f t="shared" si="46"/>
        <v>9897.5</v>
      </c>
      <c r="V219" s="15">
        <f>V220+V221+V222</f>
        <v>0</v>
      </c>
      <c r="W219" s="15">
        <f t="shared" si="55"/>
        <v>9897.5</v>
      </c>
      <c r="X219" s="15">
        <f>X220+X221+X222</f>
        <v>-12.252000000000001</v>
      </c>
      <c r="Y219" s="15">
        <f t="shared" si="56"/>
        <v>9885.2479999999996</v>
      </c>
      <c r="Z219" s="15">
        <f>Z220+Z221+Z222</f>
        <v>-22.388999999999999</v>
      </c>
      <c r="AA219" s="15">
        <f t="shared" si="56"/>
        <v>9862.8590000000004</v>
      </c>
    </row>
    <row r="220" spans="2:27" ht="267.75" x14ac:dyDescent="0.55000000000000004">
      <c r="B220" s="16"/>
      <c r="C220" s="18" t="s">
        <v>142</v>
      </c>
      <c r="D220" s="17" t="s">
        <v>177</v>
      </c>
      <c r="E220" s="17">
        <v>100</v>
      </c>
      <c r="F220" s="14">
        <v>9</v>
      </c>
      <c r="G220" s="14">
        <v>8910.7000000000007</v>
      </c>
      <c r="H220" s="14"/>
      <c r="I220" s="14">
        <f t="shared" si="58"/>
        <v>8910.7000000000007</v>
      </c>
      <c r="J220" s="15"/>
      <c r="K220" s="15">
        <f t="shared" si="47"/>
        <v>8910.7000000000007</v>
      </c>
      <c r="L220" s="15">
        <v>-50</v>
      </c>
      <c r="M220" s="14">
        <f t="shared" si="57"/>
        <v>8860.7000000000007</v>
      </c>
      <c r="N220" s="15"/>
      <c r="O220" s="14">
        <f t="shared" si="54"/>
        <v>8860.7000000000007</v>
      </c>
      <c r="P220" s="15"/>
      <c r="Q220" s="14">
        <f t="shared" si="44"/>
        <v>8860.7000000000007</v>
      </c>
      <c r="R220" s="15"/>
      <c r="S220" s="14">
        <f t="shared" si="45"/>
        <v>8860.7000000000007</v>
      </c>
      <c r="T220" s="15"/>
      <c r="U220" s="15">
        <f t="shared" si="46"/>
        <v>8860.7000000000007</v>
      </c>
      <c r="V220" s="15"/>
      <c r="W220" s="15">
        <f t="shared" si="55"/>
        <v>8860.7000000000007</v>
      </c>
      <c r="X220" s="15">
        <v>-11.848000000000001</v>
      </c>
      <c r="Y220" s="15">
        <f t="shared" si="56"/>
        <v>8848.8520000000008</v>
      </c>
      <c r="Z220" s="15">
        <v>0</v>
      </c>
      <c r="AA220" s="15">
        <f t="shared" si="56"/>
        <v>8848.8520000000008</v>
      </c>
    </row>
    <row r="221" spans="2:27" ht="114.75" x14ac:dyDescent="0.55000000000000004">
      <c r="B221" s="16"/>
      <c r="C221" s="18" t="s">
        <v>13</v>
      </c>
      <c r="D221" s="17" t="s">
        <v>177</v>
      </c>
      <c r="E221" s="17">
        <v>200</v>
      </c>
      <c r="F221" s="14">
        <v>9</v>
      </c>
      <c r="G221" s="14">
        <v>945.8</v>
      </c>
      <c r="H221" s="14"/>
      <c r="I221" s="14">
        <f t="shared" si="58"/>
        <v>945.8</v>
      </c>
      <c r="J221" s="15"/>
      <c r="K221" s="15">
        <f t="shared" si="47"/>
        <v>945.8</v>
      </c>
      <c r="L221" s="15">
        <v>50</v>
      </c>
      <c r="M221" s="14">
        <f t="shared" si="57"/>
        <v>995.8</v>
      </c>
      <c r="N221" s="15"/>
      <c r="O221" s="14">
        <f t="shared" si="54"/>
        <v>995.8</v>
      </c>
      <c r="P221" s="15"/>
      <c r="Q221" s="14">
        <f t="shared" si="44"/>
        <v>995.8</v>
      </c>
      <c r="R221" s="15"/>
      <c r="S221" s="14">
        <f t="shared" si="45"/>
        <v>995.8</v>
      </c>
      <c r="T221" s="15"/>
      <c r="U221" s="15">
        <f t="shared" si="46"/>
        <v>995.8</v>
      </c>
      <c r="V221" s="15">
        <v>-8.18</v>
      </c>
      <c r="W221" s="15">
        <f t="shared" si="55"/>
        <v>987.62</v>
      </c>
      <c r="X221" s="15"/>
      <c r="Y221" s="15">
        <f t="shared" si="56"/>
        <v>987.62</v>
      </c>
      <c r="Z221" s="15">
        <v>-22.388999999999999</v>
      </c>
      <c r="AA221" s="15">
        <f t="shared" si="56"/>
        <v>965.23099999999999</v>
      </c>
    </row>
    <row r="222" spans="2:27" x14ac:dyDescent="0.55000000000000004">
      <c r="B222" s="16"/>
      <c r="C222" s="18" t="s">
        <v>21</v>
      </c>
      <c r="D222" s="17" t="s">
        <v>177</v>
      </c>
      <c r="E222" s="17">
        <v>800</v>
      </c>
      <c r="F222" s="14">
        <v>9</v>
      </c>
      <c r="G222" s="14">
        <v>41</v>
      </c>
      <c r="H222" s="14"/>
      <c r="I222" s="14">
        <f t="shared" si="58"/>
        <v>41</v>
      </c>
      <c r="J222" s="15"/>
      <c r="K222" s="15">
        <f t="shared" si="47"/>
        <v>41</v>
      </c>
      <c r="L222" s="15"/>
      <c r="M222" s="14">
        <f t="shared" si="57"/>
        <v>41</v>
      </c>
      <c r="N222" s="15"/>
      <c r="O222" s="14">
        <f t="shared" si="54"/>
        <v>41</v>
      </c>
      <c r="P222" s="15"/>
      <c r="Q222" s="14">
        <f t="shared" si="44"/>
        <v>41</v>
      </c>
      <c r="R222" s="15"/>
      <c r="S222" s="14">
        <f t="shared" si="45"/>
        <v>41</v>
      </c>
      <c r="T222" s="15"/>
      <c r="U222" s="15">
        <f t="shared" si="46"/>
        <v>41</v>
      </c>
      <c r="V222" s="15">
        <v>8.18</v>
      </c>
      <c r="W222" s="15">
        <f t="shared" si="55"/>
        <v>49.18</v>
      </c>
      <c r="X222" s="15">
        <v>-0.40400000000000003</v>
      </c>
      <c r="Y222" s="15">
        <f t="shared" si="56"/>
        <v>48.775999999999996</v>
      </c>
      <c r="Z222" s="15">
        <v>0</v>
      </c>
      <c r="AA222" s="15">
        <f t="shared" si="56"/>
        <v>48.775999999999996</v>
      </c>
    </row>
    <row r="223" spans="2:27" ht="267.75" x14ac:dyDescent="0.55000000000000004">
      <c r="B223" s="16"/>
      <c r="C223" s="18" t="s">
        <v>178</v>
      </c>
      <c r="D223" s="17" t="s">
        <v>179</v>
      </c>
      <c r="E223" s="17"/>
      <c r="F223" s="14"/>
      <c r="G223" s="14">
        <f>G224</f>
        <v>66</v>
      </c>
      <c r="H223" s="14">
        <f>H224</f>
        <v>0</v>
      </c>
      <c r="I223" s="14">
        <f>I224</f>
        <v>66</v>
      </c>
      <c r="J223" s="15">
        <f>J224</f>
        <v>0</v>
      </c>
      <c r="K223" s="15">
        <f t="shared" si="47"/>
        <v>66</v>
      </c>
      <c r="L223" s="15">
        <f>L224</f>
        <v>0</v>
      </c>
      <c r="M223" s="14">
        <f t="shared" si="57"/>
        <v>66</v>
      </c>
      <c r="N223" s="15">
        <f>N224</f>
        <v>0</v>
      </c>
      <c r="O223" s="14">
        <f t="shared" si="54"/>
        <v>66</v>
      </c>
      <c r="P223" s="15">
        <f>P224</f>
        <v>0</v>
      </c>
      <c r="Q223" s="14">
        <f t="shared" si="44"/>
        <v>66</v>
      </c>
      <c r="R223" s="15">
        <f>R224</f>
        <v>0</v>
      </c>
      <c r="S223" s="14">
        <f t="shared" si="45"/>
        <v>66</v>
      </c>
      <c r="T223" s="15">
        <f>T224</f>
        <v>0</v>
      </c>
      <c r="U223" s="15">
        <f t="shared" si="46"/>
        <v>66</v>
      </c>
      <c r="V223" s="15">
        <f>V224</f>
        <v>0</v>
      </c>
      <c r="W223" s="15">
        <f t="shared" si="55"/>
        <v>66</v>
      </c>
      <c r="X223" s="15">
        <f>X224</f>
        <v>0</v>
      </c>
      <c r="Y223" s="15">
        <f t="shared" si="56"/>
        <v>66</v>
      </c>
      <c r="Z223" s="15">
        <f>Z224</f>
        <v>0</v>
      </c>
      <c r="AA223" s="15">
        <f t="shared" si="56"/>
        <v>66</v>
      </c>
    </row>
    <row r="224" spans="2:27" ht="114.75" x14ac:dyDescent="0.55000000000000004">
      <c r="B224" s="16"/>
      <c r="C224" s="18" t="s">
        <v>13</v>
      </c>
      <c r="D224" s="17" t="s">
        <v>179</v>
      </c>
      <c r="E224" s="17">
        <v>200</v>
      </c>
      <c r="F224" s="14">
        <v>9</v>
      </c>
      <c r="G224" s="14">
        <v>66</v>
      </c>
      <c r="H224" s="14"/>
      <c r="I224" s="14">
        <f>G224+H224</f>
        <v>66</v>
      </c>
      <c r="J224" s="15"/>
      <c r="K224" s="15">
        <f t="shared" si="47"/>
        <v>66</v>
      </c>
      <c r="L224" s="15"/>
      <c r="M224" s="14">
        <f t="shared" si="57"/>
        <v>66</v>
      </c>
      <c r="N224" s="15"/>
      <c r="O224" s="14">
        <f t="shared" si="54"/>
        <v>66</v>
      </c>
      <c r="P224" s="15"/>
      <c r="Q224" s="14">
        <f t="shared" si="44"/>
        <v>66</v>
      </c>
      <c r="R224" s="15"/>
      <c r="S224" s="14">
        <f t="shared" si="45"/>
        <v>66</v>
      </c>
      <c r="T224" s="15"/>
      <c r="U224" s="15">
        <f t="shared" si="46"/>
        <v>66</v>
      </c>
      <c r="V224" s="15"/>
      <c r="W224" s="15">
        <f t="shared" si="55"/>
        <v>66</v>
      </c>
      <c r="X224" s="15"/>
      <c r="Y224" s="15">
        <f t="shared" si="56"/>
        <v>66</v>
      </c>
      <c r="Z224" s="15">
        <v>0</v>
      </c>
      <c r="AA224" s="15">
        <f t="shared" si="56"/>
        <v>66</v>
      </c>
    </row>
    <row r="225" spans="2:27" ht="387.75" x14ac:dyDescent="0.55000000000000004">
      <c r="B225" s="16"/>
      <c r="C225" s="7" t="s">
        <v>180</v>
      </c>
      <c r="D225" s="17" t="s">
        <v>181</v>
      </c>
      <c r="E225" s="17"/>
      <c r="F225" s="14"/>
      <c r="G225" s="14">
        <f>G226</f>
        <v>66</v>
      </c>
      <c r="H225" s="14">
        <f>H226</f>
        <v>0</v>
      </c>
      <c r="I225" s="14">
        <f>I226</f>
        <v>66</v>
      </c>
      <c r="J225" s="15">
        <f>J226</f>
        <v>0</v>
      </c>
      <c r="K225" s="15">
        <f t="shared" si="47"/>
        <v>66</v>
      </c>
      <c r="L225" s="15">
        <f>L226</f>
        <v>0</v>
      </c>
      <c r="M225" s="14">
        <f t="shared" si="57"/>
        <v>66</v>
      </c>
      <c r="N225" s="15">
        <f>N226</f>
        <v>0</v>
      </c>
      <c r="O225" s="14">
        <f t="shared" si="54"/>
        <v>66</v>
      </c>
      <c r="P225" s="15">
        <f>P226</f>
        <v>0</v>
      </c>
      <c r="Q225" s="14">
        <f t="shared" si="44"/>
        <v>66</v>
      </c>
      <c r="R225" s="15">
        <f>R226</f>
        <v>0</v>
      </c>
      <c r="S225" s="14">
        <f t="shared" si="45"/>
        <v>66</v>
      </c>
      <c r="T225" s="15">
        <f>T226</f>
        <v>0</v>
      </c>
      <c r="U225" s="15">
        <f t="shared" si="46"/>
        <v>66</v>
      </c>
      <c r="V225" s="15">
        <f>V226</f>
        <v>0</v>
      </c>
      <c r="W225" s="15">
        <f t="shared" si="55"/>
        <v>66</v>
      </c>
      <c r="X225" s="15">
        <f>X226</f>
        <v>0</v>
      </c>
      <c r="Y225" s="15">
        <f t="shared" si="56"/>
        <v>66</v>
      </c>
      <c r="Z225" s="15">
        <f>Z226</f>
        <v>0</v>
      </c>
      <c r="AA225" s="15">
        <f t="shared" si="56"/>
        <v>66</v>
      </c>
    </row>
    <row r="226" spans="2:27" ht="114.75" x14ac:dyDescent="0.55000000000000004">
      <c r="B226" s="16"/>
      <c r="C226" s="18" t="s">
        <v>13</v>
      </c>
      <c r="D226" s="17" t="s">
        <v>181</v>
      </c>
      <c r="E226" s="17">
        <v>200</v>
      </c>
      <c r="F226" s="14">
        <v>9</v>
      </c>
      <c r="G226" s="14">
        <v>66</v>
      </c>
      <c r="H226" s="14"/>
      <c r="I226" s="14">
        <f>G226+H226</f>
        <v>66</v>
      </c>
      <c r="J226" s="15"/>
      <c r="K226" s="15">
        <f t="shared" si="47"/>
        <v>66</v>
      </c>
      <c r="L226" s="15"/>
      <c r="M226" s="14">
        <f t="shared" si="57"/>
        <v>66</v>
      </c>
      <c r="N226" s="15"/>
      <c r="O226" s="14">
        <f t="shared" si="54"/>
        <v>66</v>
      </c>
      <c r="P226" s="15"/>
      <c r="Q226" s="14">
        <f t="shared" si="44"/>
        <v>66</v>
      </c>
      <c r="R226" s="15"/>
      <c r="S226" s="14">
        <f t="shared" si="45"/>
        <v>66</v>
      </c>
      <c r="T226" s="15"/>
      <c r="U226" s="15">
        <f t="shared" si="46"/>
        <v>66</v>
      </c>
      <c r="V226" s="15"/>
      <c r="W226" s="15">
        <f t="shared" si="55"/>
        <v>66</v>
      </c>
      <c r="X226" s="15"/>
      <c r="Y226" s="15">
        <f t="shared" si="56"/>
        <v>66</v>
      </c>
      <c r="Z226" s="15"/>
      <c r="AA226" s="15">
        <f t="shared" si="56"/>
        <v>66</v>
      </c>
    </row>
    <row r="227" spans="2:27" ht="191.25" x14ac:dyDescent="0.55000000000000004">
      <c r="B227" s="16"/>
      <c r="C227" s="18" t="s">
        <v>182</v>
      </c>
      <c r="D227" s="17" t="s">
        <v>183</v>
      </c>
      <c r="E227" s="17"/>
      <c r="F227" s="14"/>
      <c r="G227" s="14">
        <f>G228</f>
        <v>205</v>
      </c>
      <c r="H227" s="14">
        <f>H228</f>
        <v>0</v>
      </c>
      <c r="I227" s="14">
        <f>G227+H227</f>
        <v>205</v>
      </c>
      <c r="J227" s="15">
        <f>J228</f>
        <v>0</v>
      </c>
      <c r="K227" s="15">
        <f t="shared" si="47"/>
        <v>205</v>
      </c>
      <c r="L227" s="15">
        <f>L228</f>
        <v>0</v>
      </c>
      <c r="M227" s="14">
        <f t="shared" si="57"/>
        <v>205</v>
      </c>
      <c r="N227" s="15">
        <f>N228</f>
        <v>0</v>
      </c>
      <c r="O227" s="14">
        <f t="shared" si="54"/>
        <v>205</v>
      </c>
      <c r="P227" s="15">
        <f>P228</f>
        <v>0</v>
      </c>
      <c r="Q227" s="14">
        <f t="shared" si="44"/>
        <v>205</v>
      </c>
      <c r="R227" s="15">
        <f>R228</f>
        <v>0</v>
      </c>
      <c r="S227" s="14">
        <f t="shared" si="45"/>
        <v>205</v>
      </c>
      <c r="T227" s="15">
        <f>T228</f>
        <v>0</v>
      </c>
      <c r="U227" s="15">
        <f t="shared" si="46"/>
        <v>205</v>
      </c>
      <c r="V227" s="15">
        <f>V228</f>
        <v>0</v>
      </c>
      <c r="W227" s="15">
        <f t="shared" si="55"/>
        <v>205</v>
      </c>
      <c r="X227" s="15">
        <f>X228</f>
        <v>0</v>
      </c>
      <c r="Y227" s="15">
        <f t="shared" si="56"/>
        <v>205</v>
      </c>
      <c r="Z227" s="15">
        <f>Z228</f>
        <v>0</v>
      </c>
      <c r="AA227" s="15">
        <f t="shared" si="56"/>
        <v>205</v>
      </c>
    </row>
    <row r="228" spans="2:27" ht="153" x14ac:dyDescent="0.55000000000000004">
      <c r="B228" s="16"/>
      <c r="C228" s="18" t="s">
        <v>184</v>
      </c>
      <c r="D228" s="17" t="s">
        <v>185</v>
      </c>
      <c r="E228" s="17"/>
      <c r="F228" s="14"/>
      <c r="G228" s="14">
        <f>G229+G231+G232</f>
        <v>205</v>
      </c>
      <c r="H228" s="14"/>
      <c r="I228" s="14">
        <f>G228+H228</f>
        <v>205</v>
      </c>
      <c r="J228" s="15"/>
      <c r="K228" s="15">
        <f t="shared" si="47"/>
        <v>205</v>
      </c>
      <c r="L228" s="15"/>
      <c r="M228" s="14">
        <f t="shared" si="57"/>
        <v>205</v>
      </c>
      <c r="N228" s="15"/>
      <c r="O228" s="14">
        <f t="shared" si="54"/>
        <v>205</v>
      </c>
      <c r="P228" s="15"/>
      <c r="Q228" s="14">
        <f t="shared" si="44"/>
        <v>205</v>
      </c>
      <c r="R228" s="15"/>
      <c r="S228" s="14">
        <f t="shared" si="45"/>
        <v>205</v>
      </c>
      <c r="T228" s="15"/>
      <c r="U228" s="15">
        <f t="shared" si="46"/>
        <v>205</v>
      </c>
      <c r="V228" s="15"/>
      <c r="W228" s="15">
        <f t="shared" si="55"/>
        <v>205</v>
      </c>
      <c r="X228" s="15"/>
      <c r="Y228" s="15">
        <f t="shared" si="56"/>
        <v>205</v>
      </c>
      <c r="Z228" s="15">
        <v>0</v>
      </c>
      <c r="AA228" s="15">
        <f t="shared" si="56"/>
        <v>205</v>
      </c>
    </row>
    <row r="229" spans="2:27" ht="114.75" x14ac:dyDescent="0.55000000000000004">
      <c r="B229" s="21"/>
      <c r="C229" s="18" t="s">
        <v>13</v>
      </c>
      <c r="D229" s="17" t="s">
        <v>185</v>
      </c>
      <c r="E229" s="17">
        <v>200</v>
      </c>
      <c r="F229" s="14">
        <v>4</v>
      </c>
      <c r="G229" s="14">
        <v>175</v>
      </c>
      <c r="H229" s="14"/>
      <c r="I229" s="14">
        <f>G229+H229</f>
        <v>175</v>
      </c>
      <c r="J229" s="15"/>
      <c r="K229" s="15">
        <f t="shared" si="47"/>
        <v>175</v>
      </c>
      <c r="L229" s="15"/>
      <c r="M229" s="14">
        <f t="shared" si="57"/>
        <v>175</v>
      </c>
      <c r="N229" s="15"/>
      <c r="O229" s="14">
        <f t="shared" si="54"/>
        <v>175</v>
      </c>
      <c r="P229" s="15"/>
      <c r="Q229" s="14">
        <f t="shared" si="44"/>
        <v>175</v>
      </c>
      <c r="R229" s="15"/>
      <c r="S229" s="14">
        <f t="shared" si="45"/>
        <v>175</v>
      </c>
      <c r="T229" s="15"/>
      <c r="U229" s="15">
        <f t="shared" si="46"/>
        <v>175</v>
      </c>
      <c r="V229" s="15"/>
      <c r="W229" s="15">
        <f t="shared" si="55"/>
        <v>175</v>
      </c>
      <c r="X229" s="15"/>
      <c r="Y229" s="15">
        <f t="shared" si="56"/>
        <v>175</v>
      </c>
      <c r="Z229" s="15">
        <v>0</v>
      </c>
      <c r="AA229" s="15">
        <f t="shared" si="56"/>
        <v>175</v>
      </c>
    </row>
    <row r="230" spans="2:27" x14ac:dyDescent="0.55000000000000004">
      <c r="B230" s="35"/>
      <c r="C230" s="42" t="s">
        <v>14</v>
      </c>
      <c r="D230" s="33" t="s">
        <v>185</v>
      </c>
      <c r="E230" s="33">
        <v>300</v>
      </c>
      <c r="F230" s="14">
        <v>4</v>
      </c>
      <c r="G230" s="14"/>
      <c r="H230" s="14"/>
      <c r="I230" s="14"/>
      <c r="J230" s="15"/>
      <c r="K230" s="15">
        <f t="shared" si="47"/>
        <v>0</v>
      </c>
      <c r="L230" s="15"/>
      <c r="M230" s="14">
        <f t="shared" si="57"/>
        <v>0</v>
      </c>
      <c r="N230" s="15"/>
      <c r="O230" s="14">
        <f t="shared" si="54"/>
        <v>0</v>
      </c>
      <c r="P230" s="15"/>
      <c r="Q230" s="14">
        <f t="shared" si="44"/>
        <v>0</v>
      </c>
      <c r="R230" s="15"/>
      <c r="S230" s="14">
        <f t="shared" si="45"/>
        <v>0</v>
      </c>
      <c r="T230" s="15"/>
      <c r="U230" s="15">
        <f t="shared" si="46"/>
        <v>0</v>
      </c>
      <c r="V230" s="15"/>
      <c r="W230" s="15">
        <f t="shared" si="55"/>
        <v>0</v>
      </c>
      <c r="X230" s="15"/>
      <c r="Y230" s="15">
        <f t="shared" si="56"/>
        <v>0</v>
      </c>
      <c r="Z230" s="15">
        <v>0</v>
      </c>
      <c r="AA230" s="15">
        <f t="shared" si="56"/>
        <v>0</v>
      </c>
    </row>
    <row r="231" spans="2:27" x14ac:dyDescent="0.55000000000000004">
      <c r="B231" s="35"/>
      <c r="C231" s="42"/>
      <c r="D231" s="33"/>
      <c r="E231" s="33"/>
      <c r="F231" s="14">
        <v>7</v>
      </c>
      <c r="G231" s="14">
        <v>10</v>
      </c>
      <c r="H231" s="14"/>
      <c r="I231" s="14">
        <f>G231+H231</f>
        <v>10</v>
      </c>
      <c r="J231" s="15"/>
      <c r="K231" s="15">
        <f t="shared" si="47"/>
        <v>10</v>
      </c>
      <c r="L231" s="15"/>
      <c r="M231" s="14">
        <f t="shared" si="57"/>
        <v>10</v>
      </c>
      <c r="N231" s="15"/>
      <c r="O231" s="14">
        <f t="shared" si="54"/>
        <v>10</v>
      </c>
      <c r="P231" s="15"/>
      <c r="Q231" s="14">
        <f t="shared" si="44"/>
        <v>10</v>
      </c>
      <c r="R231" s="15"/>
      <c r="S231" s="14">
        <f t="shared" si="45"/>
        <v>10</v>
      </c>
      <c r="T231" s="15"/>
      <c r="U231" s="15">
        <f t="shared" si="46"/>
        <v>10</v>
      </c>
      <c r="V231" s="15"/>
      <c r="W231" s="15">
        <f t="shared" si="55"/>
        <v>10</v>
      </c>
      <c r="X231" s="15"/>
      <c r="Y231" s="15">
        <f t="shared" si="56"/>
        <v>10</v>
      </c>
      <c r="Z231" s="15">
        <v>0</v>
      </c>
      <c r="AA231" s="15">
        <f t="shared" si="56"/>
        <v>10</v>
      </c>
    </row>
    <row r="232" spans="2:27" ht="114.75" x14ac:dyDescent="0.55000000000000004">
      <c r="B232" s="12"/>
      <c r="C232" s="18" t="s">
        <v>8</v>
      </c>
      <c r="D232" s="17" t="s">
        <v>185</v>
      </c>
      <c r="E232" s="17">
        <v>600</v>
      </c>
      <c r="F232" s="14">
        <v>4</v>
      </c>
      <c r="G232" s="14">
        <v>20</v>
      </c>
      <c r="H232" s="14"/>
      <c r="I232" s="14">
        <f t="shared" ref="I232:I247" si="59">G232+H232</f>
        <v>20</v>
      </c>
      <c r="J232" s="15"/>
      <c r="K232" s="15">
        <f t="shared" si="47"/>
        <v>20</v>
      </c>
      <c r="L232" s="15"/>
      <c r="M232" s="14">
        <f t="shared" si="57"/>
        <v>20</v>
      </c>
      <c r="N232" s="15"/>
      <c r="O232" s="14">
        <f t="shared" si="54"/>
        <v>20</v>
      </c>
      <c r="P232" s="15"/>
      <c r="Q232" s="14">
        <f t="shared" si="44"/>
        <v>20</v>
      </c>
      <c r="R232" s="15"/>
      <c r="S232" s="14">
        <f t="shared" si="45"/>
        <v>20</v>
      </c>
      <c r="T232" s="15"/>
      <c r="U232" s="15">
        <f t="shared" si="46"/>
        <v>20</v>
      </c>
      <c r="V232" s="15"/>
      <c r="W232" s="15">
        <f t="shared" si="55"/>
        <v>20</v>
      </c>
      <c r="X232" s="15"/>
      <c r="Y232" s="15">
        <f t="shared" si="56"/>
        <v>20</v>
      </c>
      <c r="Z232" s="15">
        <v>0</v>
      </c>
      <c r="AA232" s="15">
        <f t="shared" si="56"/>
        <v>20</v>
      </c>
    </row>
    <row r="233" spans="2:27" ht="114.75" x14ac:dyDescent="0.55000000000000004">
      <c r="B233" s="16"/>
      <c r="C233" s="18" t="s">
        <v>186</v>
      </c>
      <c r="D233" s="17" t="s">
        <v>187</v>
      </c>
      <c r="E233" s="17"/>
      <c r="F233" s="14"/>
      <c r="G233" s="14">
        <f>G234+G236+G238</f>
        <v>842</v>
      </c>
      <c r="H233" s="14">
        <f>H234+H236+H238</f>
        <v>0</v>
      </c>
      <c r="I233" s="14">
        <f t="shared" si="59"/>
        <v>842</v>
      </c>
      <c r="J233" s="15">
        <f>J234+J236+J238</f>
        <v>0</v>
      </c>
      <c r="K233" s="15">
        <f t="shared" si="47"/>
        <v>842</v>
      </c>
      <c r="L233" s="15">
        <f>L234+L236+L238</f>
        <v>0</v>
      </c>
      <c r="M233" s="14">
        <f t="shared" si="57"/>
        <v>842</v>
      </c>
      <c r="N233" s="15">
        <f>N234+N236+N238</f>
        <v>0</v>
      </c>
      <c r="O233" s="14">
        <f t="shared" si="54"/>
        <v>842</v>
      </c>
      <c r="P233" s="15">
        <f>P234+P236+P238</f>
        <v>0</v>
      </c>
      <c r="Q233" s="14">
        <f t="shared" si="44"/>
        <v>842</v>
      </c>
      <c r="R233" s="15">
        <f>R234+R236+R238</f>
        <v>0</v>
      </c>
      <c r="S233" s="14">
        <f t="shared" si="45"/>
        <v>842</v>
      </c>
      <c r="T233" s="15">
        <f>T234+T236+T238</f>
        <v>-632</v>
      </c>
      <c r="U233" s="15">
        <f t="shared" si="46"/>
        <v>210</v>
      </c>
      <c r="V233" s="15">
        <f>V234+V236+V238</f>
        <v>0</v>
      </c>
      <c r="W233" s="15">
        <f t="shared" si="55"/>
        <v>210</v>
      </c>
      <c r="X233" s="15">
        <f>X234+X236+X238</f>
        <v>0</v>
      </c>
      <c r="Y233" s="15">
        <f t="shared" si="56"/>
        <v>210</v>
      </c>
      <c r="Z233" s="15">
        <f>Z234+Z236+Z238</f>
        <v>0</v>
      </c>
      <c r="AA233" s="15">
        <f t="shared" si="56"/>
        <v>210</v>
      </c>
    </row>
    <row r="234" spans="2:27" ht="76.5" x14ac:dyDescent="0.55000000000000004">
      <c r="B234" s="16"/>
      <c r="C234" s="18" t="s">
        <v>188</v>
      </c>
      <c r="D234" s="17" t="s">
        <v>189</v>
      </c>
      <c r="E234" s="17"/>
      <c r="F234" s="14"/>
      <c r="G234" s="14">
        <f>G235</f>
        <v>10</v>
      </c>
      <c r="H234" s="14">
        <f>H235</f>
        <v>0</v>
      </c>
      <c r="I234" s="14">
        <f t="shared" si="59"/>
        <v>10</v>
      </c>
      <c r="J234" s="15">
        <f>J235</f>
        <v>0</v>
      </c>
      <c r="K234" s="15">
        <f t="shared" si="47"/>
        <v>10</v>
      </c>
      <c r="L234" s="15">
        <f>L235</f>
        <v>0</v>
      </c>
      <c r="M234" s="14">
        <f t="shared" si="57"/>
        <v>10</v>
      </c>
      <c r="N234" s="15">
        <f>N235</f>
        <v>0</v>
      </c>
      <c r="O234" s="14">
        <f t="shared" si="54"/>
        <v>10</v>
      </c>
      <c r="P234" s="15">
        <f>P235</f>
        <v>0</v>
      </c>
      <c r="Q234" s="14">
        <f t="shared" si="44"/>
        <v>10</v>
      </c>
      <c r="R234" s="15">
        <f>R235</f>
        <v>0</v>
      </c>
      <c r="S234" s="14">
        <f t="shared" si="45"/>
        <v>10</v>
      </c>
      <c r="T234" s="15">
        <f>T235</f>
        <v>0</v>
      </c>
      <c r="U234" s="15">
        <f t="shared" si="46"/>
        <v>10</v>
      </c>
      <c r="V234" s="15">
        <f>V235</f>
        <v>0</v>
      </c>
      <c r="W234" s="15">
        <f t="shared" si="55"/>
        <v>10</v>
      </c>
      <c r="X234" s="15">
        <f>X235</f>
        <v>0</v>
      </c>
      <c r="Y234" s="15">
        <f t="shared" si="56"/>
        <v>10</v>
      </c>
      <c r="Z234" s="15">
        <f>Z235</f>
        <v>0</v>
      </c>
      <c r="AA234" s="15">
        <f t="shared" si="56"/>
        <v>10</v>
      </c>
    </row>
    <row r="235" spans="2:27" ht="114.75" x14ac:dyDescent="0.55000000000000004">
      <c r="B235" s="16"/>
      <c r="C235" s="18" t="s">
        <v>13</v>
      </c>
      <c r="D235" s="17" t="s">
        <v>189</v>
      </c>
      <c r="E235" s="17">
        <v>200</v>
      </c>
      <c r="F235" s="14">
        <v>9</v>
      </c>
      <c r="G235" s="14">
        <v>10</v>
      </c>
      <c r="H235" s="14"/>
      <c r="I235" s="14">
        <f t="shared" si="59"/>
        <v>10</v>
      </c>
      <c r="J235" s="15"/>
      <c r="K235" s="15">
        <f t="shared" si="47"/>
        <v>10</v>
      </c>
      <c r="L235" s="15"/>
      <c r="M235" s="14">
        <f t="shared" si="57"/>
        <v>10</v>
      </c>
      <c r="N235" s="15"/>
      <c r="O235" s="14">
        <f t="shared" si="54"/>
        <v>10</v>
      </c>
      <c r="P235" s="15"/>
      <c r="Q235" s="14">
        <f t="shared" ref="Q235:Q302" si="60">O235+P235</f>
        <v>10</v>
      </c>
      <c r="R235" s="15"/>
      <c r="S235" s="14">
        <f t="shared" ref="S235:S302" si="61">Q235+R235</f>
        <v>10</v>
      </c>
      <c r="T235" s="15"/>
      <c r="U235" s="15">
        <f t="shared" ref="U235:U302" si="62">S235+T235</f>
        <v>10</v>
      </c>
      <c r="V235" s="15"/>
      <c r="W235" s="15">
        <f t="shared" si="55"/>
        <v>10</v>
      </c>
      <c r="X235" s="15"/>
      <c r="Y235" s="15">
        <f t="shared" si="56"/>
        <v>10</v>
      </c>
      <c r="Z235" s="15">
        <v>0</v>
      </c>
      <c r="AA235" s="15">
        <f t="shared" si="56"/>
        <v>10</v>
      </c>
    </row>
    <row r="236" spans="2:27" ht="267.75" x14ac:dyDescent="0.55000000000000004">
      <c r="B236" s="16"/>
      <c r="C236" s="18" t="s">
        <v>190</v>
      </c>
      <c r="D236" s="17" t="s">
        <v>191</v>
      </c>
      <c r="E236" s="17"/>
      <c r="F236" s="14"/>
      <c r="G236" s="14">
        <f>G237</f>
        <v>200</v>
      </c>
      <c r="H236" s="14">
        <f>H237</f>
        <v>0</v>
      </c>
      <c r="I236" s="14">
        <f t="shared" si="59"/>
        <v>200</v>
      </c>
      <c r="J236" s="15">
        <f>J237</f>
        <v>0</v>
      </c>
      <c r="K236" s="15">
        <f t="shared" si="47"/>
        <v>200</v>
      </c>
      <c r="L236" s="15">
        <f>L237</f>
        <v>0</v>
      </c>
      <c r="M236" s="14">
        <f t="shared" si="57"/>
        <v>200</v>
      </c>
      <c r="N236" s="15">
        <f>N237</f>
        <v>0</v>
      </c>
      <c r="O236" s="14">
        <f t="shared" si="54"/>
        <v>200</v>
      </c>
      <c r="P236" s="15">
        <f>P237</f>
        <v>0</v>
      </c>
      <c r="Q236" s="14">
        <f t="shared" si="60"/>
        <v>200</v>
      </c>
      <c r="R236" s="15">
        <f>R237</f>
        <v>0</v>
      </c>
      <c r="S236" s="14">
        <f t="shared" si="61"/>
        <v>200</v>
      </c>
      <c r="T236" s="15">
        <f>T237</f>
        <v>0</v>
      </c>
      <c r="U236" s="15">
        <f t="shared" si="62"/>
        <v>200</v>
      </c>
      <c r="V236" s="15">
        <f>V237</f>
        <v>0</v>
      </c>
      <c r="W236" s="15">
        <f t="shared" si="55"/>
        <v>200</v>
      </c>
      <c r="X236" s="15">
        <f>X237</f>
        <v>0</v>
      </c>
      <c r="Y236" s="15">
        <f t="shared" si="56"/>
        <v>200</v>
      </c>
      <c r="Z236" s="15">
        <f>Z237</f>
        <v>0</v>
      </c>
      <c r="AA236" s="15">
        <f t="shared" si="56"/>
        <v>200</v>
      </c>
    </row>
    <row r="237" spans="2:27" ht="114.75" x14ac:dyDescent="0.55000000000000004">
      <c r="B237" s="16"/>
      <c r="C237" s="18" t="s">
        <v>8</v>
      </c>
      <c r="D237" s="17" t="s">
        <v>191</v>
      </c>
      <c r="E237" s="17">
        <v>600</v>
      </c>
      <c r="F237" s="14">
        <v>9</v>
      </c>
      <c r="G237" s="14">
        <v>200</v>
      </c>
      <c r="H237" s="14"/>
      <c r="I237" s="14">
        <f t="shared" si="59"/>
        <v>200</v>
      </c>
      <c r="J237" s="15"/>
      <c r="K237" s="15">
        <f t="shared" si="47"/>
        <v>200</v>
      </c>
      <c r="L237" s="15"/>
      <c r="M237" s="14">
        <f t="shared" si="57"/>
        <v>200</v>
      </c>
      <c r="N237" s="15"/>
      <c r="O237" s="14">
        <f t="shared" si="54"/>
        <v>200</v>
      </c>
      <c r="P237" s="15"/>
      <c r="Q237" s="14">
        <f t="shared" si="60"/>
        <v>200</v>
      </c>
      <c r="R237" s="15"/>
      <c r="S237" s="14">
        <f t="shared" si="61"/>
        <v>200</v>
      </c>
      <c r="T237" s="15"/>
      <c r="U237" s="15">
        <f t="shared" si="62"/>
        <v>200</v>
      </c>
      <c r="V237" s="15"/>
      <c r="W237" s="15">
        <f t="shared" si="55"/>
        <v>200</v>
      </c>
      <c r="X237" s="15"/>
      <c r="Y237" s="15">
        <f t="shared" si="56"/>
        <v>200</v>
      </c>
      <c r="Z237" s="15"/>
      <c r="AA237" s="15">
        <f t="shared" si="56"/>
        <v>200</v>
      </c>
    </row>
    <row r="238" spans="2:27" ht="76.5" x14ac:dyDescent="0.55000000000000004">
      <c r="B238" s="16"/>
      <c r="C238" s="18" t="s">
        <v>482</v>
      </c>
      <c r="D238" s="17" t="s">
        <v>495</v>
      </c>
      <c r="E238" s="17"/>
      <c r="F238" s="14"/>
      <c r="G238" s="14">
        <f>G239</f>
        <v>632</v>
      </c>
      <c r="H238" s="14">
        <f>H239</f>
        <v>0</v>
      </c>
      <c r="I238" s="14">
        <f t="shared" si="59"/>
        <v>632</v>
      </c>
      <c r="J238" s="15">
        <f>J239</f>
        <v>0</v>
      </c>
      <c r="K238" s="15">
        <f t="shared" si="47"/>
        <v>632</v>
      </c>
      <c r="L238" s="15">
        <f>L239</f>
        <v>0</v>
      </c>
      <c r="M238" s="14">
        <f t="shared" si="57"/>
        <v>632</v>
      </c>
      <c r="N238" s="15">
        <f>N239</f>
        <v>0</v>
      </c>
      <c r="O238" s="14">
        <f t="shared" si="54"/>
        <v>632</v>
      </c>
      <c r="P238" s="15">
        <f>P239</f>
        <v>0</v>
      </c>
      <c r="Q238" s="14">
        <f t="shared" si="60"/>
        <v>632</v>
      </c>
      <c r="R238" s="15">
        <f>R239</f>
        <v>0</v>
      </c>
      <c r="S238" s="14">
        <f t="shared" si="61"/>
        <v>632</v>
      </c>
      <c r="T238" s="15">
        <f>T239</f>
        <v>-632</v>
      </c>
      <c r="U238" s="15">
        <f t="shared" si="62"/>
        <v>0</v>
      </c>
      <c r="V238" s="15">
        <f>V239</f>
        <v>0</v>
      </c>
      <c r="W238" s="15">
        <f t="shared" si="55"/>
        <v>0</v>
      </c>
      <c r="X238" s="15">
        <f>X239</f>
        <v>0</v>
      </c>
      <c r="Y238" s="15">
        <f t="shared" si="56"/>
        <v>0</v>
      </c>
      <c r="Z238" s="15">
        <f>Z239</f>
        <v>0</v>
      </c>
      <c r="AA238" s="15">
        <f t="shared" si="56"/>
        <v>0</v>
      </c>
    </row>
    <row r="239" spans="2:27" ht="114.75" x14ac:dyDescent="0.55000000000000004">
      <c r="B239" s="16"/>
      <c r="C239" s="18" t="s">
        <v>8</v>
      </c>
      <c r="D239" s="17" t="s">
        <v>495</v>
      </c>
      <c r="E239" s="17">
        <v>600</v>
      </c>
      <c r="F239" s="14">
        <v>9</v>
      </c>
      <c r="G239" s="14">
        <v>632</v>
      </c>
      <c r="H239" s="14"/>
      <c r="I239" s="14">
        <f t="shared" si="59"/>
        <v>632</v>
      </c>
      <c r="J239" s="15"/>
      <c r="K239" s="15">
        <f t="shared" ref="K239:K307" si="63">I239+J239</f>
        <v>632</v>
      </c>
      <c r="L239" s="15"/>
      <c r="M239" s="14">
        <f t="shared" si="57"/>
        <v>632</v>
      </c>
      <c r="N239" s="15"/>
      <c r="O239" s="14">
        <f t="shared" si="54"/>
        <v>632</v>
      </c>
      <c r="P239" s="15"/>
      <c r="Q239" s="14">
        <f t="shared" si="60"/>
        <v>632</v>
      </c>
      <c r="R239" s="15"/>
      <c r="S239" s="14">
        <f t="shared" si="61"/>
        <v>632</v>
      </c>
      <c r="T239" s="15">
        <v>-632</v>
      </c>
      <c r="U239" s="15">
        <f t="shared" si="62"/>
        <v>0</v>
      </c>
      <c r="V239" s="15"/>
      <c r="W239" s="15">
        <f t="shared" si="55"/>
        <v>0</v>
      </c>
      <c r="X239" s="15"/>
      <c r="Y239" s="15">
        <f t="shared" si="56"/>
        <v>0</v>
      </c>
      <c r="Z239" s="15"/>
      <c r="AA239" s="15">
        <f t="shared" si="56"/>
        <v>0</v>
      </c>
    </row>
    <row r="240" spans="2:27" ht="153" x14ac:dyDescent="0.55000000000000004">
      <c r="B240" s="16"/>
      <c r="C240" s="18" t="s">
        <v>481</v>
      </c>
      <c r="D240" s="17" t="s">
        <v>192</v>
      </c>
      <c r="E240" s="17"/>
      <c r="F240" s="14"/>
      <c r="G240" s="14">
        <f>G241</f>
        <v>3730</v>
      </c>
      <c r="H240" s="14">
        <f>H241</f>
        <v>0</v>
      </c>
      <c r="I240" s="14">
        <f t="shared" si="59"/>
        <v>3730</v>
      </c>
      <c r="J240" s="15">
        <f>J241</f>
        <v>0</v>
      </c>
      <c r="K240" s="15">
        <f t="shared" si="63"/>
        <v>3730</v>
      </c>
      <c r="L240" s="15">
        <f>L241</f>
        <v>0</v>
      </c>
      <c r="M240" s="14">
        <f t="shared" si="57"/>
        <v>3730</v>
      </c>
      <c r="N240" s="15">
        <f>N241</f>
        <v>0</v>
      </c>
      <c r="O240" s="14">
        <f t="shared" si="54"/>
        <v>3730</v>
      </c>
      <c r="P240" s="15">
        <f>P241</f>
        <v>0</v>
      </c>
      <c r="Q240" s="14">
        <f t="shared" si="60"/>
        <v>3730</v>
      </c>
      <c r="R240" s="15">
        <f>R241</f>
        <v>-500</v>
      </c>
      <c r="S240" s="14">
        <f t="shared" si="61"/>
        <v>3230</v>
      </c>
      <c r="T240" s="15">
        <f>T241</f>
        <v>0</v>
      </c>
      <c r="U240" s="15">
        <f t="shared" si="62"/>
        <v>3230</v>
      </c>
      <c r="V240" s="15">
        <f>V241</f>
        <v>0</v>
      </c>
      <c r="W240" s="15">
        <f t="shared" si="55"/>
        <v>3230</v>
      </c>
      <c r="X240" s="15">
        <f>X241</f>
        <v>-313.30099999999999</v>
      </c>
      <c r="Y240" s="15">
        <f t="shared" si="56"/>
        <v>2916.6990000000001</v>
      </c>
      <c r="Z240" s="15">
        <f>Z241</f>
        <v>0</v>
      </c>
      <c r="AA240" s="15">
        <f t="shared" si="56"/>
        <v>2916.6990000000001</v>
      </c>
    </row>
    <row r="241" spans="2:27" ht="114.75" x14ac:dyDescent="0.55000000000000004">
      <c r="B241" s="16"/>
      <c r="C241" s="18" t="s">
        <v>193</v>
      </c>
      <c r="D241" s="17" t="s">
        <v>194</v>
      </c>
      <c r="E241" s="17"/>
      <c r="F241" s="14"/>
      <c r="G241" s="14">
        <f>G242</f>
        <v>3730</v>
      </c>
      <c r="H241" s="14">
        <f>H242</f>
        <v>0</v>
      </c>
      <c r="I241" s="14">
        <f t="shared" si="59"/>
        <v>3730</v>
      </c>
      <c r="J241" s="15">
        <f>J242</f>
        <v>0</v>
      </c>
      <c r="K241" s="15">
        <f t="shared" si="63"/>
        <v>3730</v>
      </c>
      <c r="L241" s="15">
        <f>L242</f>
        <v>0</v>
      </c>
      <c r="M241" s="14">
        <f t="shared" si="57"/>
        <v>3730</v>
      </c>
      <c r="N241" s="15">
        <f>N242</f>
        <v>0</v>
      </c>
      <c r="O241" s="14">
        <f t="shared" si="54"/>
        <v>3730</v>
      </c>
      <c r="P241" s="15">
        <f>P242</f>
        <v>0</v>
      </c>
      <c r="Q241" s="14">
        <f t="shared" si="60"/>
        <v>3730</v>
      </c>
      <c r="R241" s="15">
        <f>R242</f>
        <v>-500</v>
      </c>
      <c r="S241" s="14">
        <f t="shared" si="61"/>
        <v>3230</v>
      </c>
      <c r="T241" s="15">
        <f>T242</f>
        <v>0</v>
      </c>
      <c r="U241" s="15">
        <f t="shared" si="62"/>
        <v>3230</v>
      </c>
      <c r="V241" s="15">
        <f>V242</f>
        <v>0</v>
      </c>
      <c r="W241" s="15">
        <f t="shared" si="55"/>
        <v>3230</v>
      </c>
      <c r="X241" s="15">
        <f>X242</f>
        <v>-313.30099999999999</v>
      </c>
      <c r="Y241" s="15">
        <f t="shared" si="56"/>
        <v>2916.6990000000001</v>
      </c>
      <c r="Z241" s="15">
        <f>Z242</f>
        <v>0</v>
      </c>
      <c r="AA241" s="15">
        <f t="shared" si="56"/>
        <v>2916.6990000000001</v>
      </c>
    </row>
    <row r="242" spans="2:27" ht="114.75" x14ac:dyDescent="0.55000000000000004">
      <c r="B242" s="16"/>
      <c r="C242" s="18" t="s">
        <v>13</v>
      </c>
      <c r="D242" s="17" t="s">
        <v>194</v>
      </c>
      <c r="E242" s="17">
        <v>200</v>
      </c>
      <c r="F242" s="14">
        <v>10</v>
      </c>
      <c r="G242" s="14">
        <v>3730</v>
      </c>
      <c r="H242" s="14"/>
      <c r="I242" s="14">
        <f t="shared" si="59"/>
        <v>3730</v>
      </c>
      <c r="J242" s="15"/>
      <c r="K242" s="15">
        <f t="shared" si="63"/>
        <v>3730</v>
      </c>
      <c r="L242" s="15"/>
      <c r="M242" s="14">
        <f t="shared" si="57"/>
        <v>3730</v>
      </c>
      <c r="N242" s="15"/>
      <c r="O242" s="14">
        <f t="shared" si="54"/>
        <v>3730</v>
      </c>
      <c r="P242" s="15"/>
      <c r="Q242" s="14">
        <f t="shared" si="60"/>
        <v>3730</v>
      </c>
      <c r="R242" s="15">
        <v>-500</v>
      </c>
      <c r="S242" s="14">
        <f t="shared" si="61"/>
        <v>3230</v>
      </c>
      <c r="T242" s="15">
        <v>0</v>
      </c>
      <c r="U242" s="15">
        <f t="shared" si="62"/>
        <v>3230</v>
      </c>
      <c r="V242" s="15">
        <v>0</v>
      </c>
      <c r="W242" s="15">
        <f t="shared" si="55"/>
        <v>3230</v>
      </c>
      <c r="X242" s="15">
        <v>-313.30099999999999</v>
      </c>
      <c r="Y242" s="15">
        <f t="shared" si="56"/>
        <v>2916.6990000000001</v>
      </c>
      <c r="Z242" s="15">
        <v>0</v>
      </c>
      <c r="AA242" s="15">
        <f t="shared" si="56"/>
        <v>2916.6990000000001</v>
      </c>
    </row>
    <row r="243" spans="2:27" ht="114.75" x14ac:dyDescent="0.55000000000000004">
      <c r="B243" s="16"/>
      <c r="C243" s="18" t="s">
        <v>195</v>
      </c>
      <c r="D243" s="17" t="s">
        <v>196</v>
      </c>
      <c r="E243" s="17"/>
      <c r="F243" s="14"/>
      <c r="G243" s="14">
        <f>G244+G246</f>
        <v>136</v>
      </c>
      <c r="H243" s="14">
        <f>H244+H246</f>
        <v>0</v>
      </c>
      <c r="I243" s="14">
        <f t="shared" si="59"/>
        <v>136</v>
      </c>
      <c r="J243" s="15">
        <f>J244+J246</f>
        <v>0</v>
      </c>
      <c r="K243" s="15">
        <f t="shared" si="63"/>
        <v>136</v>
      </c>
      <c r="L243" s="15">
        <f>L244+L246</f>
        <v>0</v>
      </c>
      <c r="M243" s="14">
        <f t="shared" ref="M243:M274" si="64">K243+L243</f>
        <v>136</v>
      </c>
      <c r="N243" s="15">
        <f>N244+N246</f>
        <v>0</v>
      </c>
      <c r="O243" s="14">
        <f>O244+O246+O248</f>
        <v>136</v>
      </c>
      <c r="P243" s="15">
        <f>P244+P246+P248</f>
        <v>414</v>
      </c>
      <c r="Q243" s="14">
        <f t="shared" si="60"/>
        <v>550</v>
      </c>
      <c r="R243" s="15">
        <f>R244+R246</f>
        <v>0</v>
      </c>
      <c r="S243" s="14">
        <f t="shared" si="61"/>
        <v>550</v>
      </c>
      <c r="T243" s="15">
        <f>T244+T246</f>
        <v>0</v>
      </c>
      <c r="U243" s="15">
        <f t="shared" si="62"/>
        <v>550</v>
      </c>
      <c r="V243" s="15">
        <f>V244+V246</f>
        <v>0</v>
      </c>
      <c r="W243" s="15">
        <f t="shared" si="55"/>
        <v>550</v>
      </c>
      <c r="X243" s="15">
        <f>X244+X246</f>
        <v>-40.127000000000002</v>
      </c>
      <c r="Y243" s="15">
        <f t="shared" si="56"/>
        <v>509.87299999999999</v>
      </c>
      <c r="Z243" s="15">
        <f>Z244+Z246</f>
        <v>0</v>
      </c>
      <c r="AA243" s="15">
        <f t="shared" si="56"/>
        <v>509.87299999999999</v>
      </c>
    </row>
    <row r="244" spans="2:27" ht="76.5" x14ac:dyDescent="0.55000000000000004">
      <c r="B244" s="16"/>
      <c r="C244" s="18" t="s">
        <v>197</v>
      </c>
      <c r="D244" s="17" t="s">
        <v>198</v>
      </c>
      <c r="E244" s="17"/>
      <c r="F244" s="14"/>
      <c r="G244" s="14">
        <f>G245</f>
        <v>100</v>
      </c>
      <c r="H244" s="14">
        <f>H245</f>
        <v>0</v>
      </c>
      <c r="I244" s="14">
        <f t="shared" si="59"/>
        <v>100</v>
      </c>
      <c r="J244" s="15">
        <f>J245</f>
        <v>0</v>
      </c>
      <c r="K244" s="15">
        <f t="shared" si="63"/>
        <v>100</v>
      </c>
      <c r="L244" s="15">
        <f>L245</f>
        <v>0</v>
      </c>
      <c r="M244" s="14">
        <f t="shared" si="64"/>
        <v>100</v>
      </c>
      <c r="N244" s="15">
        <f>N245</f>
        <v>0</v>
      </c>
      <c r="O244" s="14">
        <f>M244+N244</f>
        <v>100</v>
      </c>
      <c r="P244" s="15">
        <f>P245</f>
        <v>0</v>
      </c>
      <c r="Q244" s="14">
        <f t="shared" si="60"/>
        <v>100</v>
      </c>
      <c r="R244" s="15">
        <f>R245</f>
        <v>0</v>
      </c>
      <c r="S244" s="14">
        <f t="shared" si="61"/>
        <v>100</v>
      </c>
      <c r="T244" s="15">
        <f>T245</f>
        <v>0</v>
      </c>
      <c r="U244" s="15">
        <f t="shared" si="62"/>
        <v>100</v>
      </c>
      <c r="V244" s="15">
        <f>V245</f>
        <v>0</v>
      </c>
      <c r="W244" s="15">
        <f t="shared" si="55"/>
        <v>100</v>
      </c>
      <c r="X244" s="15">
        <f>X245</f>
        <v>-40.127000000000002</v>
      </c>
      <c r="Y244" s="15">
        <f t="shared" si="56"/>
        <v>59.872999999999998</v>
      </c>
      <c r="Z244" s="15">
        <f>Z245</f>
        <v>0</v>
      </c>
      <c r="AA244" s="15">
        <f t="shared" si="56"/>
        <v>59.872999999999998</v>
      </c>
    </row>
    <row r="245" spans="2:27" ht="114.75" x14ac:dyDescent="0.55000000000000004">
      <c r="B245" s="16"/>
      <c r="C245" s="18" t="s">
        <v>13</v>
      </c>
      <c r="D245" s="17" t="s">
        <v>198</v>
      </c>
      <c r="E245" s="17">
        <v>200</v>
      </c>
      <c r="F245" s="14">
        <v>14</v>
      </c>
      <c r="G245" s="14">
        <v>100</v>
      </c>
      <c r="H245" s="14"/>
      <c r="I245" s="14">
        <f t="shared" si="59"/>
        <v>100</v>
      </c>
      <c r="J245" s="15"/>
      <c r="K245" s="15">
        <f t="shared" si="63"/>
        <v>100</v>
      </c>
      <c r="L245" s="15"/>
      <c r="M245" s="14">
        <f t="shared" si="64"/>
        <v>100</v>
      </c>
      <c r="N245" s="15"/>
      <c r="O245" s="14">
        <f>M245+N245</f>
        <v>100</v>
      </c>
      <c r="P245" s="15"/>
      <c r="Q245" s="14">
        <f t="shared" si="60"/>
        <v>100</v>
      </c>
      <c r="R245" s="15"/>
      <c r="S245" s="14">
        <f t="shared" si="61"/>
        <v>100</v>
      </c>
      <c r="T245" s="15"/>
      <c r="U245" s="15">
        <f t="shared" si="62"/>
        <v>100</v>
      </c>
      <c r="V245" s="15"/>
      <c r="W245" s="15">
        <f t="shared" si="55"/>
        <v>100</v>
      </c>
      <c r="X245" s="15">
        <v>-40.127000000000002</v>
      </c>
      <c r="Y245" s="15">
        <f t="shared" si="56"/>
        <v>59.872999999999998</v>
      </c>
      <c r="Z245" s="15">
        <v>0</v>
      </c>
      <c r="AA245" s="15">
        <f t="shared" si="56"/>
        <v>59.872999999999998</v>
      </c>
    </row>
    <row r="246" spans="2:27" ht="114.75" x14ac:dyDescent="0.55000000000000004">
      <c r="B246" s="16"/>
      <c r="C246" s="18" t="s">
        <v>199</v>
      </c>
      <c r="D246" s="17" t="s">
        <v>494</v>
      </c>
      <c r="E246" s="17"/>
      <c r="F246" s="14"/>
      <c r="G246" s="14">
        <f>G247</f>
        <v>36</v>
      </c>
      <c r="H246" s="14">
        <f>H247</f>
        <v>0</v>
      </c>
      <c r="I246" s="14">
        <f t="shared" si="59"/>
        <v>36</v>
      </c>
      <c r="J246" s="15">
        <f>J247</f>
        <v>0</v>
      </c>
      <c r="K246" s="15">
        <f t="shared" si="63"/>
        <v>36</v>
      </c>
      <c r="L246" s="15">
        <f>L247</f>
        <v>0</v>
      </c>
      <c r="M246" s="14">
        <f t="shared" si="64"/>
        <v>36</v>
      </c>
      <c r="N246" s="15">
        <f>N247</f>
        <v>0</v>
      </c>
      <c r="O246" s="14">
        <f>M246+N246</f>
        <v>36</v>
      </c>
      <c r="P246" s="15">
        <v>0</v>
      </c>
      <c r="Q246" s="14">
        <f t="shared" si="60"/>
        <v>36</v>
      </c>
      <c r="R246" s="15">
        <f>R247+R249</f>
        <v>0</v>
      </c>
      <c r="S246" s="14">
        <f t="shared" si="61"/>
        <v>36</v>
      </c>
      <c r="T246" s="15">
        <f>T247+T249</f>
        <v>0</v>
      </c>
      <c r="U246" s="15">
        <f t="shared" si="62"/>
        <v>36</v>
      </c>
      <c r="V246" s="15">
        <f>V247+V249</f>
        <v>0</v>
      </c>
      <c r="W246" s="15">
        <f t="shared" si="55"/>
        <v>36</v>
      </c>
      <c r="X246" s="15">
        <f>X247+X249</f>
        <v>0</v>
      </c>
      <c r="Y246" s="15">
        <f t="shared" si="56"/>
        <v>36</v>
      </c>
      <c r="Z246" s="15">
        <f>Z247+Z249</f>
        <v>0</v>
      </c>
      <c r="AA246" s="15">
        <f t="shared" si="56"/>
        <v>36</v>
      </c>
    </row>
    <row r="247" spans="2:27" ht="114.75" x14ac:dyDescent="0.55000000000000004">
      <c r="B247" s="16"/>
      <c r="C247" s="18" t="s">
        <v>8</v>
      </c>
      <c r="D247" s="17" t="s">
        <v>494</v>
      </c>
      <c r="E247" s="17">
        <v>600</v>
      </c>
      <c r="F247" s="14">
        <v>9</v>
      </c>
      <c r="G247" s="14">
        <v>36</v>
      </c>
      <c r="H247" s="14"/>
      <c r="I247" s="14">
        <f t="shared" si="59"/>
        <v>36</v>
      </c>
      <c r="J247" s="15"/>
      <c r="K247" s="15">
        <f t="shared" si="63"/>
        <v>36</v>
      </c>
      <c r="L247" s="15"/>
      <c r="M247" s="14">
        <f t="shared" si="64"/>
        <v>36</v>
      </c>
      <c r="N247" s="15"/>
      <c r="O247" s="14">
        <f>M247+N247</f>
        <v>36</v>
      </c>
      <c r="P247" s="15">
        <v>0</v>
      </c>
      <c r="Q247" s="14">
        <f t="shared" si="60"/>
        <v>36</v>
      </c>
      <c r="R247" s="15">
        <v>0</v>
      </c>
      <c r="S247" s="14">
        <f t="shared" si="61"/>
        <v>36</v>
      </c>
      <c r="T247" s="15">
        <v>0</v>
      </c>
      <c r="U247" s="15">
        <f t="shared" si="62"/>
        <v>36</v>
      </c>
      <c r="V247" s="15">
        <v>0</v>
      </c>
      <c r="W247" s="15">
        <f t="shared" si="55"/>
        <v>36</v>
      </c>
      <c r="X247" s="15">
        <v>0</v>
      </c>
      <c r="Y247" s="15">
        <f t="shared" si="56"/>
        <v>36</v>
      </c>
      <c r="Z247" s="15">
        <v>0</v>
      </c>
      <c r="AA247" s="15">
        <f t="shared" si="56"/>
        <v>36</v>
      </c>
    </row>
    <row r="248" spans="2:27" ht="114.75" x14ac:dyDescent="0.55000000000000004">
      <c r="B248" s="16"/>
      <c r="C248" s="18" t="s">
        <v>446</v>
      </c>
      <c r="D248" s="17" t="s">
        <v>494</v>
      </c>
      <c r="E248" s="17"/>
      <c r="F248" s="14"/>
      <c r="G248" s="14">
        <f>G249</f>
        <v>36</v>
      </c>
      <c r="H248" s="14">
        <f>H249</f>
        <v>0</v>
      </c>
      <c r="I248" s="14">
        <f t="shared" ref="I248:I249" si="65">G248+H248</f>
        <v>36</v>
      </c>
      <c r="J248" s="15">
        <f>J249</f>
        <v>0</v>
      </c>
      <c r="K248" s="15">
        <f t="shared" ref="K248:K249" si="66">I248+J248</f>
        <v>36</v>
      </c>
      <c r="L248" s="15">
        <f>L249</f>
        <v>0</v>
      </c>
      <c r="M248" s="14">
        <f t="shared" si="64"/>
        <v>36</v>
      </c>
      <c r="N248" s="15">
        <f>N249</f>
        <v>0</v>
      </c>
      <c r="O248" s="14">
        <f>O249</f>
        <v>0</v>
      </c>
      <c r="P248" s="15">
        <f>P249</f>
        <v>414</v>
      </c>
      <c r="Q248" s="14">
        <f t="shared" ref="Q248:Q249" si="67">O248+P248</f>
        <v>414</v>
      </c>
      <c r="R248" s="15"/>
      <c r="S248" s="15">
        <f>R248+Q248</f>
        <v>414</v>
      </c>
      <c r="T248" s="15"/>
      <c r="U248" s="15">
        <f>U249</f>
        <v>414</v>
      </c>
      <c r="V248" s="15"/>
      <c r="W248" s="15">
        <f>W249</f>
        <v>414</v>
      </c>
      <c r="X248" s="15"/>
      <c r="Y248" s="15">
        <f>Y249</f>
        <v>414</v>
      </c>
      <c r="Z248" s="15"/>
      <c r="AA248" s="15">
        <f>AA249</f>
        <v>414</v>
      </c>
    </row>
    <row r="249" spans="2:27" ht="114.75" x14ac:dyDescent="0.55000000000000004">
      <c r="B249" s="16"/>
      <c r="C249" s="18" t="s">
        <v>8</v>
      </c>
      <c r="D249" s="17" t="s">
        <v>494</v>
      </c>
      <c r="E249" s="17">
        <v>600</v>
      </c>
      <c r="F249" s="14">
        <v>7</v>
      </c>
      <c r="G249" s="14">
        <v>36</v>
      </c>
      <c r="H249" s="14"/>
      <c r="I249" s="14">
        <f t="shared" si="65"/>
        <v>36</v>
      </c>
      <c r="J249" s="15"/>
      <c r="K249" s="15">
        <f t="shared" si="66"/>
        <v>36</v>
      </c>
      <c r="L249" s="15"/>
      <c r="M249" s="14">
        <f t="shared" si="64"/>
        <v>36</v>
      </c>
      <c r="N249" s="15"/>
      <c r="O249" s="14">
        <v>0</v>
      </c>
      <c r="P249" s="15">
        <v>414</v>
      </c>
      <c r="Q249" s="14">
        <f t="shared" si="67"/>
        <v>414</v>
      </c>
      <c r="R249" s="15">
        <v>0</v>
      </c>
      <c r="S249" s="14">
        <f t="shared" si="61"/>
        <v>414</v>
      </c>
      <c r="T249" s="15">
        <v>0</v>
      </c>
      <c r="U249" s="15">
        <f>T249+S249</f>
        <v>414</v>
      </c>
      <c r="V249" s="15">
        <v>0</v>
      </c>
      <c r="W249" s="15">
        <f t="shared" ref="W249:W277" si="68">U249+V249</f>
        <v>414</v>
      </c>
      <c r="X249" s="15">
        <v>0</v>
      </c>
      <c r="Y249" s="15">
        <f t="shared" ref="Y249:AA277" si="69">W249+X249</f>
        <v>414</v>
      </c>
      <c r="Z249" s="15">
        <v>0</v>
      </c>
      <c r="AA249" s="15">
        <f t="shared" si="69"/>
        <v>414</v>
      </c>
    </row>
    <row r="250" spans="2:27" ht="153" x14ac:dyDescent="0.55000000000000004">
      <c r="B250" s="16">
        <v>11</v>
      </c>
      <c r="C250" s="18" t="s">
        <v>200</v>
      </c>
      <c r="D250" s="17" t="s">
        <v>201</v>
      </c>
      <c r="E250" s="17"/>
      <c r="F250" s="14"/>
      <c r="G250" s="14">
        <f>G251+G256+G263+G280+G291</f>
        <v>61220.917000000001</v>
      </c>
      <c r="H250" s="14">
        <f>H251+H256+H263+H280+H291</f>
        <v>2861.0340000000001</v>
      </c>
      <c r="I250" s="14">
        <f>G250+H250</f>
        <v>64081.951000000001</v>
      </c>
      <c r="J250" s="15">
        <f>J251+J256+J263+J280+J291</f>
        <v>3078.875</v>
      </c>
      <c r="K250" s="15">
        <f t="shared" si="63"/>
        <v>67160.826000000001</v>
      </c>
      <c r="L250" s="15">
        <f>L251+L256+L263+L280+L291</f>
        <v>0</v>
      </c>
      <c r="M250" s="14">
        <f t="shared" si="64"/>
        <v>67160.826000000001</v>
      </c>
      <c r="N250" s="15">
        <f>N251+N256+N263+N280+N291</f>
        <v>0</v>
      </c>
      <c r="O250" s="14">
        <f t="shared" ref="O250:O283" si="70">M250+N250</f>
        <v>67160.826000000001</v>
      </c>
      <c r="P250" s="15">
        <f>P251+P256+P263+P280+P291</f>
        <v>818.44500000000005</v>
      </c>
      <c r="Q250" s="14">
        <f t="shared" si="60"/>
        <v>67979.271000000008</v>
      </c>
      <c r="R250" s="15">
        <f>R251+R256+R263+R280+R291</f>
        <v>0</v>
      </c>
      <c r="S250" s="14">
        <f t="shared" si="61"/>
        <v>67979.271000000008</v>
      </c>
      <c r="T250" s="15">
        <f>T251+T256+T263+T280+T291</f>
        <v>508.36300000000006</v>
      </c>
      <c r="U250" s="15">
        <f t="shared" si="62"/>
        <v>68487.634000000005</v>
      </c>
      <c r="V250" s="15">
        <f>V251+V256+V263+V280+V291</f>
        <v>945.30200000000002</v>
      </c>
      <c r="W250" s="15">
        <f t="shared" si="68"/>
        <v>69432.936000000002</v>
      </c>
      <c r="X250" s="15">
        <f>X251+X256+X263+X280+X291</f>
        <v>-321.90800000000002</v>
      </c>
      <c r="Y250" s="15">
        <f t="shared" si="69"/>
        <v>69111.028000000006</v>
      </c>
      <c r="Z250" s="15">
        <f>Z251+Z256+Z263+Z280+Z291</f>
        <v>0</v>
      </c>
      <c r="AA250" s="15">
        <f t="shared" si="69"/>
        <v>69111.028000000006</v>
      </c>
    </row>
    <row r="251" spans="2:27" ht="76.5" x14ac:dyDescent="0.55000000000000004">
      <c r="B251" s="16"/>
      <c r="C251" s="18" t="s">
        <v>202</v>
      </c>
      <c r="D251" s="17" t="s">
        <v>203</v>
      </c>
      <c r="E251" s="17"/>
      <c r="F251" s="14"/>
      <c r="G251" s="14">
        <f>G252</f>
        <v>1380.097</v>
      </c>
      <c r="H251" s="14">
        <f>H252</f>
        <v>0</v>
      </c>
      <c r="I251" s="14">
        <f>G251+H251</f>
        <v>1380.097</v>
      </c>
      <c r="J251" s="15">
        <f>J252</f>
        <v>0</v>
      </c>
      <c r="K251" s="15">
        <f t="shared" si="63"/>
        <v>1380.097</v>
      </c>
      <c r="L251" s="15">
        <f>L252</f>
        <v>0</v>
      </c>
      <c r="M251" s="14">
        <f t="shared" si="64"/>
        <v>1380.097</v>
      </c>
      <c r="N251" s="15">
        <f>N252</f>
        <v>0</v>
      </c>
      <c r="O251" s="14">
        <f t="shared" si="70"/>
        <v>1380.097</v>
      </c>
      <c r="P251" s="15">
        <f>P252</f>
        <v>0</v>
      </c>
      <c r="Q251" s="14">
        <f t="shared" si="60"/>
        <v>1380.097</v>
      </c>
      <c r="R251" s="15">
        <f>R252</f>
        <v>0</v>
      </c>
      <c r="S251" s="14">
        <f t="shared" si="61"/>
        <v>1380.097</v>
      </c>
      <c r="T251" s="15">
        <f>T252</f>
        <v>0</v>
      </c>
      <c r="U251" s="15">
        <f t="shared" si="62"/>
        <v>1380.097</v>
      </c>
      <c r="V251" s="15">
        <f>V252</f>
        <v>0</v>
      </c>
      <c r="W251" s="15">
        <f t="shared" si="68"/>
        <v>1380.097</v>
      </c>
      <c r="X251" s="15">
        <f>X252</f>
        <v>-6.7880000000000003</v>
      </c>
      <c r="Y251" s="15">
        <f t="shared" si="69"/>
        <v>1373.309</v>
      </c>
      <c r="Z251" s="15">
        <f>Z252</f>
        <v>0</v>
      </c>
      <c r="AA251" s="15">
        <f t="shared" si="69"/>
        <v>1373.309</v>
      </c>
    </row>
    <row r="252" spans="2:27" ht="76.5" x14ac:dyDescent="0.55000000000000004">
      <c r="B252" s="16"/>
      <c r="C252" s="18" t="s">
        <v>168</v>
      </c>
      <c r="D252" s="17" t="s">
        <v>204</v>
      </c>
      <c r="E252" s="17"/>
      <c r="F252" s="14"/>
      <c r="G252" s="14">
        <f>G253+G254+G255</f>
        <v>1380.097</v>
      </c>
      <c r="H252" s="14">
        <f>H253+H254+H255</f>
        <v>0</v>
      </c>
      <c r="I252" s="14">
        <f>G252+H252</f>
        <v>1380.097</v>
      </c>
      <c r="J252" s="15">
        <f>J253+J254+J255</f>
        <v>0</v>
      </c>
      <c r="K252" s="15">
        <f t="shared" si="63"/>
        <v>1380.097</v>
      </c>
      <c r="L252" s="15">
        <f>L253+L254+L255</f>
        <v>0</v>
      </c>
      <c r="M252" s="14">
        <f t="shared" si="64"/>
        <v>1380.097</v>
      </c>
      <c r="N252" s="15">
        <f>N253+N254+N255</f>
        <v>0</v>
      </c>
      <c r="O252" s="14">
        <f t="shared" si="70"/>
        <v>1380.097</v>
      </c>
      <c r="P252" s="15">
        <f>P253+P254+P255</f>
        <v>0</v>
      </c>
      <c r="Q252" s="14">
        <f t="shared" si="60"/>
        <v>1380.097</v>
      </c>
      <c r="R252" s="15">
        <f>R253+R254+R255</f>
        <v>0</v>
      </c>
      <c r="S252" s="14">
        <f t="shared" si="61"/>
        <v>1380.097</v>
      </c>
      <c r="T252" s="15">
        <f>T253+T254+T255</f>
        <v>0</v>
      </c>
      <c r="U252" s="15">
        <f t="shared" si="62"/>
        <v>1380.097</v>
      </c>
      <c r="V252" s="15">
        <f>V253+V254+V255</f>
        <v>0</v>
      </c>
      <c r="W252" s="15">
        <f t="shared" si="68"/>
        <v>1380.097</v>
      </c>
      <c r="X252" s="15">
        <f>X253+X254+X255</f>
        <v>-6.7880000000000003</v>
      </c>
      <c r="Y252" s="15">
        <f t="shared" si="69"/>
        <v>1373.309</v>
      </c>
      <c r="Z252" s="15">
        <f>Z253+Z254+Z255</f>
        <v>0</v>
      </c>
      <c r="AA252" s="15">
        <f t="shared" si="69"/>
        <v>1373.309</v>
      </c>
    </row>
    <row r="253" spans="2:27" ht="267.75" x14ac:dyDescent="0.55000000000000004">
      <c r="B253" s="16"/>
      <c r="C253" s="18" t="s">
        <v>142</v>
      </c>
      <c r="D253" s="17" t="s">
        <v>204</v>
      </c>
      <c r="E253" s="17">
        <v>100</v>
      </c>
      <c r="F253" s="14">
        <v>4</v>
      </c>
      <c r="G253" s="14">
        <v>1280.627</v>
      </c>
      <c r="H253" s="14">
        <v>0</v>
      </c>
      <c r="I253" s="14">
        <f>G253+H253</f>
        <v>1280.627</v>
      </c>
      <c r="J253" s="15">
        <v>0</v>
      </c>
      <c r="K253" s="15">
        <f t="shared" si="63"/>
        <v>1280.627</v>
      </c>
      <c r="L253" s="15">
        <v>0</v>
      </c>
      <c r="M253" s="14">
        <f t="shared" si="64"/>
        <v>1280.627</v>
      </c>
      <c r="N253" s="15">
        <v>0</v>
      </c>
      <c r="O253" s="14">
        <f t="shared" si="70"/>
        <v>1280.627</v>
      </c>
      <c r="P253" s="15">
        <v>0</v>
      </c>
      <c r="Q253" s="14">
        <f t="shared" si="60"/>
        <v>1280.627</v>
      </c>
      <c r="R253" s="15">
        <v>0</v>
      </c>
      <c r="S253" s="14">
        <f t="shared" si="61"/>
        <v>1280.627</v>
      </c>
      <c r="T253" s="15">
        <v>0</v>
      </c>
      <c r="U253" s="15">
        <f t="shared" si="62"/>
        <v>1280.627</v>
      </c>
      <c r="V253" s="15">
        <v>0</v>
      </c>
      <c r="W253" s="15">
        <f t="shared" si="68"/>
        <v>1280.627</v>
      </c>
      <c r="X253" s="15">
        <v>0</v>
      </c>
      <c r="Y253" s="15">
        <f t="shared" si="69"/>
        <v>1280.627</v>
      </c>
      <c r="Z253" s="15">
        <v>0</v>
      </c>
      <c r="AA253" s="15">
        <f t="shared" si="69"/>
        <v>1280.627</v>
      </c>
    </row>
    <row r="254" spans="2:27" ht="114.75" x14ac:dyDescent="0.55000000000000004">
      <c r="B254" s="16"/>
      <c r="C254" s="18" t="s">
        <v>13</v>
      </c>
      <c r="D254" s="17" t="s">
        <v>204</v>
      </c>
      <c r="E254" s="17">
        <v>200</v>
      </c>
      <c r="F254" s="14">
        <v>4</v>
      </c>
      <c r="G254" s="14">
        <v>97.57</v>
      </c>
      <c r="H254" s="14">
        <v>0</v>
      </c>
      <c r="I254" s="14">
        <f t="shared" ref="I254:I255" si="71">G254+H254</f>
        <v>97.57</v>
      </c>
      <c r="J254" s="15">
        <v>0</v>
      </c>
      <c r="K254" s="15">
        <f t="shared" si="63"/>
        <v>97.57</v>
      </c>
      <c r="L254" s="15">
        <v>0</v>
      </c>
      <c r="M254" s="14">
        <f t="shared" si="64"/>
        <v>97.57</v>
      </c>
      <c r="N254" s="15">
        <v>0</v>
      </c>
      <c r="O254" s="14">
        <f t="shared" si="70"/>
        <v>97.57</v>
      </c>
      <c r="P254" s="15">
        <v>0</v>
      </c>
      <c r="Q254" s="14">
        <f t="shared" si="60"/>
        <v>97.57</v>
      </c>
      <c r="R254" s="15">
        <v>0</v>
      </c>
      <c r="S254" s="14">
        <f t="shared" si="61"/>
        <v>97.57</v>
      </c>
      <c r="T254" s="15">
        <v>1.024</v>
      </c>
      <c r="U254" s="15">
        <f t="shared" si="62"/>
        <v>98.593999999999994</v>
      </c>
      <c r="V254" s="15"/>
      <c r="W254" s="15">
        <f t="shared" si="68"/>
        <v>98.593999999999994</v>
      </c>
      <c r="X254" s="15">
        <v>-6.7880000000000003</v>
      </c>
      <c r="Y254" s="15">
        <f t="shared" si="69"/>
        <v>91.805999999999997</v>
      </c>
      <c r="Z254" s="15">
        <v>0</v>
      </c>
      <c r="AA254" s="15">
        <f t="shared" si="69"/>
        <v>91.805999999999997</v>
      </c>
    </row>
    <row r="255" spans="2:27" x14ac:dyDescent="0.55000000000000004">
      <c r="B255" s="16"/>
      <c r="C255" s="18" t="s">
        <v>21</v>
      </c>
      <c r="D255" s="17" t="s">
        <v>204</v>
      </c>
      <c r="E255" s="17">
        <v>800</v>
      </c>
      <c r="F255" s="14">
        <v>4</v>
      </c>
      <c r="G255" s="14">
        <v>1.9</v>
      </c>
      <c r="H255" s="14">
        <v>0</v>
      </c>
      <c r="I255" s="14">
        <f t="shared" si="71"/>
        <v>1.9</v>
      </c>
      <c r="J255" s="15">
        <v>0</v>
      </c>
      <c r="K255" s="15">
        <f t="shared" si="63"/>
        <v>1.9</v>
      </c>
      <c r="L255" s="15">
        <v>0</v>
      </c>
      <c r="M255" s="14">
        <f t="shared" si="64"/>
        <v>1.9</v>
      </c>
      <c r="N255" s="15">
        <v>0</v>
      </c>
      <c r="O255" s="14">
        <f t="shared" si="70"/>
        <v>1.9</v>
      </c>
      <c r="P255" s="15">
        <v>0</v>
      </c>
      <c r="Q255" s="14">
        <f t="shared" si="60"/>
        <v>1.9</v>
      </c>
      <c r="R255" s="15">
        <v>0</v>
      </c>
      <c r="S255" s="14">
        <f t="shared" si="61"/>
        <v>1.9</v>
      </c>
      <c r="T255" s="15">
        <v>-1.024</v>
      </c>
      <c r="U255" s="15">
        <f t="shared" si="62"/>
        <v>0.87599999999999989</v>
      </c>
      <c r="V255" s="15"/>
      <c r="W255" s="15">
        <f t="shared" si="68"/>
        <v>0.87599999999999989</v>
      </c>
      <c r="X255" s="15"/>
      <c r="Y255" s="15">
        <f t="shared" si="69"/>
        <v>0.87599999999999989</v>
      </c>
      <c r="Z255" s="15">
        <v>0</v>
      </c>
      <c r="AA255" s="15">
        <f t="shared" si="69"/>
        <v>0.87599999999999989</v>
      </c>
    </row>
    <row r="256" spans="2:27" ht="153" x14ac:dyDescent="0.55000000000000004">
      <c r="B256" s="16"/>
      <c r="C256" s="18" t="s">
        <v>205</v>
      </c>
      <c r="D256" s="17" t="s">
        <v>206</v>
      </c>
      <c r="E256" s="17"/>
      <c r="F256" s="14"/>
      <c r="G256" s="14">
        <f>G257+G259+G261</f>
        <v>13914.38</v>
      </c>
      <c r="H256" s="14">
        <f>H257+H259+H261</f>
        <v>696.94500000000005</v>
      </c>
      <c r="I256" s="14">
        <f>G256+H256</f>
        <v>14611.324999999999</v>
      </c>
      <c r="J256" s="15">
        <f>J257+J259+J261</f>
        <v>894.90599999999995</v>
      </c>
      <c r="K256" s="15">
        <f t="shared" si="63"/>
        <v>15506.231</v>
      </c>
      <c r="L256" s="15">
        <f>L257+L259+L261</f>
        <v>0</v>
      </c>
      <c r="M256" s="14">
        <f t="shared" si="64"/>
        <v>15506.231</v>
      </c>
      <c r="N256" s="15">
        <f>N257+N259+N261</f>
        <v>0</v>
      </c>
      <c r="O256" s="14">
        <f t="shared" si="70"/>
        <v>15506.231</v>
      </c>
      <c r="P256" s="15">
        <f>P257+P259+P261</f>
        <v>0</v>
      </c>
      <c r="Q256" s="14">
        <f t="shared" si="60"/>
        <v>15506.231</v>
      </c>
      <c r="R256" s="15">
        <f>R257+R259+R261</f>
        <v>0</v>
      </c>
      <c r="S256" s="14">
        <f t="shared" si="61"/>
        <v>15506.231</v>
      </c>
      <c r="T256" s="15">
        <f>T257+T259+T261</f>
        <v>1000</v>
      </c>
      <c r="U256" s="15">
        <f t="shared" si="62"/>
        <v>16506.231</v>
      </c>
      <c r="V256" s="15">
        <f>V257+V259+V261</f>
        <v>0</v>
      </c>
      <c r="W256" s="15">
        <f t="shared" si="68"/>
        <v>16506.231</v>
      </c>
      <c r="X256" s="15">
        <f>X257+X259+X261</f>
        <v>0</v>
      </c>
      <c r="Y256" s="15">
        <f t="shared" si="69"/>
        <v>16506.231</v>
      </c>
      <c r="Z256" s="15">
        <f>Z257+Z259+Z261</f>
        <v>0</v>
      </c>
      <c r="AA256" s="15">
        <f t="shared" si="69"/>
        <v>16506.231</v>
      </c>
    </row>
    <row r="257" spans="2:27" ht="114.75" x14ac:dyDescent="0.55000000000000004">
      <c r="B257" s="16"/>
      <c r="C257" s="18" t="s">
        <v>207</v>
      </c>
      <c r="D257" s="17" t="s">
        <v>208</v>
      </c>
      <c r="E257" s="17"/>
      <c r="F257" s="14"/>
      <c r="G257" s="14">
        <f>G258</f>
        <v>12855.38</v>
      </c>
      <c r="H257" s="14">
        <f>H258</f>
        <v>696.94500000000005</v>
      </c>
      <c r="I257" s="14">
        <f t="shared" ref="I257:I262" si="72">G257+H257</f>
        <v>13552.324999999999</v>
      </c>
      <c r="J257" s="15">
        <f>J258</f>
        <v>894.90599999999995</v>
      </c>
      <c r="K257" s="15">
        <f t="shared" si="63"/>
        <v>14447.231</v>
      </c>
      <c r="L257" s="15">
        <f>L258</f>
        <v>0</v>
      </c>
      <c r="M257" s="14">
        <f t="shared" si="64"/>
        <v>14447.231</v>
      </c>
      <c r="N257" s="15">
        <f>N258</f>
        <v>0</v>
      </c>
      <c r="O257" s="14">
        <f t="shared" si="70"/>
        <v>14447.231</v>
      </c>
      <c r="P257" s="15">
        <f>P258</f>
        <v>0</v>
      </c>
      <c r="Q257" s="14">
        <f t="shared" si="60"/>
        <v>14447.231</v>
      </c>
      <c r="R257" s="15">
        <f>R258</f>
        <v>0</v>
      </c>
      <c r="S257" s="14">
        <f t="shared" si="61"/>
        <v>14447.231</v>
      </c>
      <c r="T257" s="15">
        <f>T258</f>
        <v>1000</v>
      </c>
      <c r="U257" s="15">
        <f t="shared" si="62"/>
        <v>15447.231</v>
      </c>
      <c r="V257" s="15">
        <f>V258</f>
        <v>0</v>
      </c>
      <c r="W257" s="15">
        <f t="shared" si="68"/>
        <v>15447.231</v>
      </c>
      <c r="X257" s="15">
        <f>X258</f>
        <v>0</v>
      </c>
      <c r="Y257" s="15">
        <f t="shared" si="69"/>
        <v>15447.231</v>
      </c>
      <c r="Z257" s="15">
        <f>Z258</f>
        <v>0</v>
      </c>
      <c r="AA257" s="15">
        <f t="shared" si="69"/>
        <v>15447.231</v>
      </c>
    </row>
    <row r="258" spans="2:27" ht="114.75" x14ac:dyDescent="0.55000000000000004">
      <c r="B258" s="16"/>
      <c r="C258" s="18" t="s">
        <v>8</v>
      </c>
      <c r="D258" s="17" t="s">
        <v>208</v>
      </c>
      <c r="E258" s="17">
        <v>600</v>
      </c>
      <c r="F258" s="14">
        <v>3</v>
      </c>
      <c r="G258" s="14">
        <v>12855.38</v>
      </c>
      <c r="H258" s="14">
        <v>696.94500000000005</v>
      </c>
      <c r="I258" s="14">
        <f t="shared" si="72"/>
        <v>13552.324999999999</v>
      </c>
      <c r="J258" s="15">
        <v>894.90599999999995</v>
      </c>
      <c r="K258" s="15">
        <f t="shared" si="63"/>
        <v>14447.231</v>
      </c>
      <c r="L258" s="15">
        <v>0</v>
      </c>
      <c r="M258" s="14">
        <f t="shared" si="64"/>
        <v>14447.231</v>
      </c>
      <c r="N258" s="15">
        <v>0</v>
      </c>
      <c r="O258" s="14">
        <f t="shared" si="70"/>
        <v>14447.231</v>
      </c>
      <c r="P258" s="15">
        <v>0</v>
      </c>
      <c r="Q258" s="14">
        <f t="shared" si="60"/>
        <v>14447.231</v>
      </c>
      <c r="R258" s="15">
        <v>0</v>
      </c>
      <c r="S258" s="14">
        <f t="shared" si="61"/>
        <v>14447.231</v>
      </c>
      <c r="T258" s="15">
        <v>1000</v>
      </c>
      <c r="U258" s="15">
        <f t="shared" si="62"/>
        <v>15447.231</v>
      </c>
      <c r="V258" s="15"/>
      <c r="W258" s="15">
        <f t="shared" si="68"/>
        <v>15447.231</v>
      </c>
      <c r="X258" s="15"/>
      <c r="Y258" s="15">
        <f t="shared" si="69"/>
        <v>15447.231</v>
      </c>
      <c r="Z258" s="15">
        <v>0</v>
      </c>
      <c r="AA258" s="15">
        <f t="shared" si="69"/>
        <v>15447.231</v>
      </c>
    </row>
    <row r="259" spans="2:27" ht="191.25" x14ac:dyDescent="0.55000000000000004">
      <c r="B259" s="16"/>
      <c r="C259" s="18" t="s">
        <v>209</v>
      </c>
      <c r="D259" s="17" t="s">
        <v>210</v>
      </c>
      <c r="E259" s="17"/>
      <c r="F259" s="14"/>
      <c r="G259" s="14">
        <f>G260</f>
        <v>947</v>
      </c>
      <c r="H259" s="14">
        <f>H260</f>
        <v>0</v>
      </c>
      <c r="I259" s="14">
        <f t="shared" si="72"/>
        <v>947</v>
      </c>
      <c r="J259" s="15">
        <f>J260</f>
        <v>0</v>
      </c>
      <c r="K259" s="15">
        <f t="shared" si="63"/>
        <v>947</v>
      </c>
      <c r="L259" s="15">
        <f>L260</f>
        <v>0</v>
      </c>
      <c r="M259" s="14">
        <f t="shared" si="64"/>
        <v>947</v>
      </c>
      <c r="N259" s="15">
        <f>N260</f>
        <v>0</v>
      </c>
      <c r="O259" s="14">
        <f t="shared" si="70"/>
        <v>947</v>
      </c>
      <c r="P259" s="15">
        <f>P260</f>
        <v>0</v>
      </c>
      <c r="Q259" s="14">
        <f t="shared" si="60"/>
        <v>947</v>
      </c>
      <c r="R259" s="15">
        <f>R260</f>
        <v>0</v>
      </c>
      <c r="S259" s="14">
        <f t="shared" si="61"/>
        <v>947</v>
      </c>
      <c r="T259" s="15">
        <f>T260</f>
        <v>0</v>
      </c>
      <c r="U259" s="15">
        <f t="shared" si="62"/>
        <v>947</v>
      </c>
      <c r="V259" s="15">
        <f>V260</f>
        <v>0</v>
      </c>
      <c r="W259" s="15">
        <f t="shared" si="68"/>
        <v>947</v>
      </c>
      <c r="X259" s="15">
        <f>X260</f>
        <v>0</v>
      </c>
      <c r="Y259" s="15">
        <f t="shared" si="69"/>
        <v>947</v>
      </c>
      <c r="Z259" s="15">
        <f>Z260</f>
        <v>0</v>
      </c>
      <c r="AA259" s="15">
        <f t="shared" si="69"/>
        <v>947</v>
      </c>
    </row>
    <row r="260" spans="2:27" ht="114.75" x14ac:dyDescent="0.55000000000000004">
      <c r="B260" s="16"/>
      <c r="C260" s="18" t="s">
        <v>25</v>
      </c>
      <c r="D260" s="17" t="s">
        <v>210</v>
      </c>
      <c r="E260" s="17">
        <v>600</v>
      </c>
      <c r="F260" s="14">
        <v>3</v>
      </c>
      <c r="G260" s="14">
        <v>947</v>
      </c>
      <c r="H260" s="14"/>
      <c r="I260" s="14">
        <f t="shared" si="72"/>
        <v>947</v>
      </c>
      <c r="J260" s="15"/>
      <c r="K260" s="15">
        <f t="shared" si="63"/>
        <v>947</v>
      </c>
      <c r="L260" s="15"/>
      <c r="M260" s="14">
        <f t="shared" si="64"/>
        <v>947</v>
      </c>
      <c r="N260" s="15"/>
      <c r="O260" s="14">
        <f t="shared" si="70"/>
        <v>947</v>
      </c>
      <c r="P260" s="15"/>
      <c r="Q260" s="14">
        <f t="shared" si="60"/>
        <v>947</v>
      </c>
      <c r="R260" s="15"/>
      <c r="S260" s="14">
        <f t="shared" si="61"/>
        <v>947</v>
      </c>
      <c r="T260" s="15"/>
      <c r="U260" s="15">
        <f t="shared" si="62"/>
        <v>947</v>
      </c>
      <c r="V260" s="15"/>
      <c r="W260" s="15">
        <f t="shared" si="68"/>
        <v>947</v>
      </c>
      <c r="X260" s="15"/>
      <c r="Y260" s="15">
        <f t="shared" si="69"/>
        <v>947</v>
      </c>
      <c r="Z260" s="15">
        <v>0</v>
      </c>
      <c r="AA260" s="15">
        <f t="shared" si="69"/>
        <v>947</v>
      </c>
    </row>
    <row r="261" spans="2:27" ht="409.5" x14ac:dyDescent="0.55000000000000004">
      <c r="B261" s="16"/>
      <c r="C261" s="7" t="s">
        <v>9</v>
      </c>
      <c r="D261" s="17" t="s">
        <v>211</v>
      </c>
      <c r="E261" s="17"/>
      <c r="F261" s="14"/>
      <c r="G261" s="14">
        <f>G262</f>
        <v>112</v>
      </c>
      <c r="H261" s="14">
        <f>H262</f>
        <v>0</v>
      </c>
      <c r="I261" s="14">
        <f t="shared" si="72"/>
        <v>112</v>
      </c>
      <c r="J261" s="15">
        <f>J262</f>
        <v>0</v>
      </c>
      <c r="K261" s="15">
        <f t="shared" si="63"/>
        <v>112</v>
      </c>
      <c r="L261" s="15">
        <f>L262</f>
        <v>0</v>
      </c>
      <c r="M261" s="14">
        <f t="shared" si="64"/>
        <v>112</v>
      </c>
      <c r="N261" s="15">
        <f>N262</f>
        <v>0</v>
      </c>
      <c r="O261" s="14">
        <f t="shared" si="70"/>
        <v>112</v>
      </c>
      <c r="P261" s="15">
        <f>P262</f>
        <v>0</v>
      </c>
      <c r="Q261" s="14">
        <f t="shared" si="60"/>
        <v>112</v>
      </c>
      <c r="R261" s="15">
        <f>R262</f>
        <v>0</v>
      </c>
      <c r="S261" s="14">
        <f t="shared" si="61"/>
        <v>112</v>
      </c>
      <c r="T261" s="15">
        <f>T262</f>
        <v>0</v>
      </c>
      <c r="U261" s="15">
        <f t="shared" si="62"/>
        <v>112</v>
      </c>
      <c r="V261" s="15">
        <f>V262</f>
        <v>0</v>
      </c>
      <c r="W261" s="15">
        <f t="shared" si="68"/>
        <v>112</v>
      </c>
      <c r="X261" s="15">
        <f>X262</f>
        <v>0</v>
      </c>
      <c r="Y261" s="15">
        <f t="shared" si="69"/>
        <v>112</v>
      </c>
      <c r="Z261" s="15">
        <f>Z262</f>
        <v>0</v>
      </c>
      <c r="AA261" s="15">
        <f t="shared" si="69"/>
        <v>112</v>
      </c>
    </row>
    <row r="262" spans="2:27" ht="114.75" x14ac:dyDescent="0.55000000000000004">
      <c r="B262" s="16"/>
      <c r="C262" s="18" t="s">
        <v>8</v>
      </c>
      <c r="D262" s="17" t="s">
        <v>211</v>
      </c>
      <c r="E262" s="17">
        <v>600</v>
      </c>
      <c r="F262" s="14">
        <v>3</v>
      </c>
      <c r="G262" s="14">
        <v>112</v>
      </c>
      <c r="H262" s="14"/>
      <c r="I262" s="14">
        <f t="shared" si="72"/>
        <v>112</v>
      </c>
      <c r="J262" s="15"/>
      <c r="K262" s="15">
        <f t="shared" si="63"/>
        <v>112</v>
      </c>
      <c r="L262" s="15"/>
      <c r="M262" s="14">
        <f t="shared" si="64"/>
        <v>112</v>
      </c>
      <c r="N262" s="15"/>
      <c r="O262" s="14">
        <f t="shared" si="70"/>
        <v>112</v>
      </c>
      <c r="P262" s="15"/>
      <c r="Q262" s="14">
        <f t="shared" si="60"/>
        <v>112</v>
      </c>
      <c r="R262" s="15"/>
      <c r="S262" s="14">
        <f t="shared" si="61"/>
        <v>112</v>
      </c>
      <c r="T262" s="15"/>
      <c r="U262" s="15">
        <f t="shared" si="62"/>
        <v>112</v>
      </c>
      <c r="V262" s="15"/>
      <c r="W262" s="15">
        <f t="shared" si="68"/>
        <v>112</v>
      </c>
      <c r="X262" s="15"/>
      <c r="Y262" s="15">
        <f t="shared" si="69"/>
        <v>112</v>
      </c>
      <c r="Z262" s="15">
        <v>0</v>
      </c>
      <c r="AA262" s="15">
        <f t="shared" si="69"/>
        <v>112</v>
      </c>
    </row>
    <row r="263" spans="2:27" ht="153" x14ac:dyDescent="0.55000000000000004">
      <c r="B263" s="16"/>
      <c r="C263" s="18" t="s">
        <v>212</v>
      </c>
      <c r="D263" s="17" t="s">
        <v>213</v>
      </c>
      <c r="E263" s="17"/>
      <c r="F263" s="14"/>
      <c r="G263" s="14">
        <f>G264+G266+G268+G270+G272+G274+G276</f>
        <v>16630.09</v>
      </c>
      <c r="H263" s="14">
        <f>H264+H266+H268+H270+H272+H274+H276</f>
        <v>24.5</v>
      </c>
      <c r="I263" s="14">
        <f>G263+H263</f>
        <v>16654.59</v>
      </c>
      <c r="J263" s="15">
        <f>J264+J266+J268+J270+J272+J274+J276</f>
        <v>69.28</v>
      </c>
      <c r="K263" s="15">
        <f t="shared" si="63"/>
        <v>16723.87</v>
      </c>
      <c r="L263" s="15">
        <f>L264+L266+L268+L270+L272+L274+L276</f>
        <v>0</v>
      </c>
      <c r="M263" s="14">
        <f t="shared" si="64"/>
        <v>16723.87</v>
      </c>
      <c r="N263" s="15">
        <f>N264+N266+N268+N270+N272+N274+N276+N278</f>
        <v>0</v>
      </c>
      <c r="O263" s="14">
        <f t="shared" si="70"/>
        <v>16723.87</v>
      </c>
      <c r="P263" s="15">
        <f>P264+P266+P268+P270+P272+P274+P276</f>
        <v>0</v>
      </c>
      <c r="Q263" s="14">
        <f t="shared" si="60"/>
        <v>16723.87</v>
      </c>
      <c r="R263" s="15">
        <f>R264+R266+R268+R270+R272+R274+R276</f>
        <v>0</v>
      </c>
      <c r="S263" s="14">
        <f t="shared" si="61"/>
        <v>16723.87</v>
      </c>
      <c r="T263" s="15">
        <f>T264+T266+T268+T270+T272+T274+T276</f>
        <v>0</v>
      </c>
      <c r="U263" s="15">
        <f t="shared" si="62"/>
        <v>16723.87</v>
      </c>
      <c r="V263" s="15">
        <f>V264+V266+V268+V270+V272+V274+V276</f>
        <v>176.21600000000001</v>
      </c>
      <c r="W263" s="15">
        <f t="shared" si="68"/>
        <v>16900.085999999999</v>
      </c>
      <c r="X263" s="15">
        <f>X264+X266+X268+X270+X272+X274+X276</f>
        <v>0</v>
      </c>
      <c r="Y263" s="15">
        <f t="shared" si="69"/>
        <v>16900.085999999999</v>
      </c>
      <c r="Z263" s="15">
        <f>Z264+Z266+Z268+Z270+Z272+Z274+Z276</f>
        <v>0</v>
      </c>
      <c r="AA263" s="15">
        <f t="shared" si="69"/>
        <v>16900.085999999999</v>
      </c>
    </row>
    <row r="264" spans="2:27" ht="114.75" x14ac:dyDescent="0.55000000000000004">
      <c r="B264" s="16"/>
      <c r="C264" s="18" t="s">
        <v>207</v>
      </c>
      <c r="D264" s="17" t="s">
        <v>214</v>
      </c>
      <c r="E264" s="17"/>
      <c r="F264" s="14"/>
      <c r="G264" s="14">
        <f>G265</f>
        <v>5031</v>
      </c>
      <c r="H264" s="14">
        <f>H265</f>
        <v>0</v>
      </c>
      <c r="I264" s="14">
        <f t="shared" ref="I264:I277" si="73">G264+H264</f>
        <v>5031</v>
      </c>
      <c r="J264" s="15">
        <f>J265</f>
        <v>69.28</v>
      </c>
      <c r="K264" s="15">
        <f t="shared" si="63"/>
        <v>5100.28</v>
      </c>
      <c r="L264" s="15">
        <f>L265</f>
        <v>0</v>
      </c>
      <c r="M264" s="14">
        <f t="shared" si="64"/>
        <v>5100.28</v>
      </c>
      <c r="N264" s="15">
        <f>N265</f>
        <v>0</v>
      </c>
      <c r="O264" s="14">
        <f t="shared" si="70"/>
        <v>5100.28</v>
      </c>
      <c r="P264" s="15">
        <f>P265</f>
        <v>0</v>
      </c>
      <c r="Q264" s="14">
        <f t="shared" si="60"/>
        <v>5100.28</v>
      </c>
      <c r="R264" s="15">
        <f>R265</f>
        <v>0</v>
      </c>
      <c r="S264" s="14">
        <f t="shared" si="61"/>
        <v>5100.28</v>
      </c>
      <c r="T264" s="15">
        <f>T265</f>
        <v>0</v>
      </c>
      <c r="U264" s="15">
        <f t="shared" si="62"/>
        <v>5100.28</v>
      </c>
      <c r="V264" s="15">
        <f>V265</f>
        <v>91.688000000000002</v>
      </c>
      <c r="W264" s="15">
        <f t="shared" si="68"/>
        <v>5191.9679999999998</v>
      </c>
      <c r="X264" s="15">
        <f>X265</f>
        <v>0</v>
      </c>
      <c r="Y264" s="15">
        <f t="shared" si="69"/>
        <v>5191.9679999999998</v>
      </c>
      <c r="Z264" s="15">
        <f>Z265</f>
        <v>0</v>
      </c>
      <c r="AA264" s="15">
        <f t="shared" si="69"/>
        <v>5191.9679999999998</v>
      </c>
    </row>
    <row r="265" spans="2:27" ht="114.75" x14ac:dyDescent="0.55000000000000004">
      <c r="B265" s="16"/>
      <c r="C265" s="18" t="s">
        <v>8</v>
      </c>
      <c r="D265" s="17" t="s">
        <v>214</v>
      </c>
      <c r="E265" s="17">
        <v>600</v>
      </c>
      <c r="F265" s="14">
        <v>1</v>
      </c>
      <c r="G265" s="14">
        <v>5031</v>
      </c>
      <c r="H265" s="14"/>
      <c r="I265" s="14">
        <f t="shared" si="73"/>
        <v>5031</v>
      </c>
      <c r="J265" s="15">
        <v>69.28</v>
      </c>
      <c r="K265" s="15">
        <f t="shared" si="63"/>
        <v>5100.28</v>
      </c>
      <c r="L265" s="15">
        <v>0</v>
      </c>
      <c r="M265" s="14">
        <f t="shared" si="64"/>
        <v>5100.28</v>
      </c>
      <c r="N265" s="15">
        <v>0</v>
      </c>
      <c r="O265" s="14">
        <f t="shared" si="70"/>
        <v>5100.28</v>
      </c>
      <c r="P265" s="15">
        <v>0</v>
      </c>
      <c r="Q265" s="14">
        <f t="shared" si="60"/>
        <v>5100.28</v>
      </c>
      <c r="R265" s="15">
        <v>0</v>
      </c>
      <c r="S265" s="14">
        <f t="shared" si="61"/>
        <v>5100.28</v>
      </c>
      <c r="T265" s="15">
        <v>0</v>
      </c>
      <c r="U265" s="15">
        <f t="shared" si="62"/>
        <v>5100.28</v>
      </c>
      <c r="V265" s="15">
        <v>91.688000000000002</v>
      </c>
      <c r="W265" s="15">
        <f t="shared" si="68"/>
        <v>5191.9679999999998</v>
      </c>
      <c r="X265" s="15"/>
      <c r="Y265" s="15">
        <f t="shared" si="69"/>
        <v>5191.9679999999998</v>
      </c>
      <c r="Z265" s="15">
        <v>0</v>
      </c>
      <c r="AA265" s="15">
        <f t="shared" si="69"/>
        <v>5191.9679999999998</v>
      </c>
    </row>
    <row r="266" spans="2:27" ht="191.25" x14ac:dyDescent="0.55000000000000004">
      <c r="B266" s="16"/>
      <c r="C266" s="18" t="s">
        <v>215</v>
      </c>
      <c r="D266" s="17" t="s">
        <v>493</v>
      </c>
      <c r="E266" s="17"/>
      <c r="F266" s="14"/>
      <c r="G266" s="14">
        <f>G267</f>
        <v>1281.8579999999999</v>
      </c>
      <c r="H266" s="14">
        <f>H267</f>
        <v>0</v>
      </c>
      <c r="I266" s="14">
        <f t="shared" si="73"/>
        <v>1281.8579999999999</v>
      </c>
      <c r="J266" s="15">
        <f>J267</f>
        <v>0</v>
      </c>
      <c r="K266" s="15">
        <f t="shared" si="63"/>
        <v>1281.8579999999999</v>
      </c>
      <c r="L266" s="15">
        <f>L267</f>
        <v>0</v>
      </c>
      <c r="M266" s="14">
        <f t="shared" si="64"/>
        <v>1281.8579999999999</v>
      </c>
      <c r="N266" s="15">
        <f>N267</f>
        <v>0</v>
      </c>
      <c r="O266" s="14">
        <f t="shared" si="70"/>
        <v>1281.8579999999999</v>
      </c>
      <c r="P266" s="15">
        <f>P267</f>
        <v>0</v>
      </c>
      <c r="Q266" s="14">
        <f t="shared" si="60"/>
        <v>1281.8579999999999</v>
      </c>
      <c r="R266" s="15">
        <f>R267</f>
        <v>0</v>
      </c>
      <c r="S266" s="14">
        <f t="shared" si="61"/>
        <v>1281.8579999999999</v>
      </c>
      <c r="T266" s="15">
        <f>T267</f>
        <v>0</v>
      </c>
      <c r="U266" s="15">
        <f t="shared" si="62"/>
        <v>1281.8579999999999</v>
      </c>
      <c r="V266" s="15">
        <f>V267</f>
        <v>11.391999999999999</v>
      </c>
      <c r="W266" s="15">
        <f t="shared" si="68"/>
        <v>1293.25</v>
      </c>
      <c r="X266" s="15">
        <f>X267</f>
        <v>0</v>
      </c>
      <c r="Y266" s="15">
        <f t="shared" si="69"/>
        <v>1293.25</v>
      </c>
      <c r="Z266" s="15">
        <f>Z267</f>
        <v>0</v>
      </c>
      <c r="AA266" s="15">
        <f t="shared" si="69"/>
        <v>1293.25</v>
      </c>
    </row>
    <row r="267" spans="2:27" ht="150.75" customHeight="1" x14ac:dyDescent="0.55000000000000004">
      <c r="B267" s="16"/>
      <c r="C267" s="18" t="s">
        <v>25</v>
      </c>
      <c r="D267" s="17" t="s">
        <v>493</v>
      </c>
      <c r="E267" s="17">
        <v>600</v>
      </c>
      <c r="F267" s="14">
        <v>1</v>
      </c>
      <c r="G267" s="14">
        <v>1281.8579999999999</v>
      </c>
      <c r="H267" s="14"/>
      <c r="I267" s="14">
        <f t="shared" si="73"/>
        <v>1281.8579999999999</v>
      </c>
      <c r="J267" s="15"/>
      <c r="K267" s="15">
        <f t="shared" si="63"/>
        <v>1281.8579999999999</v>
      </c>
      <c r="L267" s="15"/>
      <c r="M267" s="14">
        <f t="shared" si="64"/>
        <v>1281.8579999999999</v>
      </c>
      <c r="N267" s="15"/>
      <c r="O267" s="14">
        <f t="shared" si="70"/>
        <v>1281.8579999999999</v>
      </c>
      <c r="P267" s="15"/>
      <c r="Q267" s="14">
        <f t="shared" si="60"/>
        <v>1281.8579999999999</v>
      </c>
      <c r="R267" s="15"/>
      <c r="S267" s="14">
        <f t="shared" si="61"/>
        <v>1281.8579999999999</v>
      </c>
      <c r="T267" s="15"/>
      <c r="U267" s="15">
        <f t="shared" si="62"/>
        <v>1281.8579999999999</v>
      </c>
      <c r="V267" s="15">
        <v>11.391999999999999</v>
      </c>
      <c r="W267" s="15">
        <f t="shared" si="68"/>
        <v>1293.25</v>
      </c>
      <c r="X267" s="15"/>
      <c r="Y267" s="15">
        <f t="shared" si="69"/>
        <v>1293.25</v>
      </c>
      <c r="Z267" s="15"/>
      <c r="AA267" s="15">
        <f t="shared" si="69"/>
        <v>1293.25</v>
      </c>
    </row>
    <row r="268" spans="2:27" ht="153" x14ac:dyDescent="0.55000000000000004">
      <c r="B268" s="16"/>
      <c r="C268" s="18" t="s">
        <v>216</v>
      </c>
      <c r="D268" s="17" t="s">
        <v>217</v>
      </c>
      <c r="E268" s="17"/>
      <c r="F268" s="14"/>
      <c r="G268" s="14">
        <f>G269</f>
        <v>5287.232</v>
      </c>
      <c r="H268" s="14">
        <f>H269</f>
        <v>0</v>
      </c>
      <c r="I268" s="14">
        <f t="shared" si="73"/>
        <v>5287.232</v>
      </c>
      <c r="J268" s="15">
        <f>J269</f>
        <v>0</v>
      </c>
      <c r="K268" s="15">
        <f t="shared" si="63"/>
        <v>5287.232</v>
      </c>
      <c r="L268" s="15">
        <f>L269</f>
        <v>0</v>
      </c>
      <c r="M268" s="14">
        <f t="shared" si="64"/>
        <v>5287.232</v>
      </c>
      <c r="N268" s="15">
        <f>N269</f>
        <v>0</v>
      </c>
      <c r="O268" s="14">
        <f t="shared" si="70"/>
        <v>5287.232</v>
      </c>
      <c r="P268" s="15">
        <f>P269</f>
        <v>0</v>
      </c>
      <c r="Q268" s="14">
        <f t="shared" si="60"/>
        <v>5287.232</v>
      </c>
      <c r="R268" s="15">
        <f>R269</f>
        <v>0</v>
      </c>
      <c r="S268" s="14">
        <f t="shared" si="61"/>
        <v>5287.232</v>
      </c>
      <c r="T268" s="15">
        <f>T269</f>
        <v>0</v>
      </c>
      <c r="U268" s="15">
        <f t="shared" si="62"/>
        <v>5287.232</v>
      </c>
      <c r="V268" s="15">
        <f>V269</f>
        <v>73.135999999999996</v>
      </c>
      <c r="W268" s="15">
        <f t="shared" si="68"/>
        <v>5360.3680000000004</v>
      </c>
      <c r="X268" s="15">
        <f>X269</f>
        <v>0</v>
      </c>
      <c r="Y268" s="15">
        <f t="shared" si="69"/>
        <v>5360.3680000000004</v>
      </c>
      <c r="Z268" s="15">
        <f>Z269</f>
        <v>0</v>
      </c>
      <c r="AA268" s="15">
        <f t="shared" si="69"/>
        <v>5360.3680000000004</v>
      </c>
    </row>
    <row r="269" spans="2:27" ht="142.5" customHeight="1" x14ac:dyDescent="0.55000000000000004">
      <c r="B269" s="16"/>
      <c r="C269" s="18" t="s">
        <v>25</v>
      </c>
      <c r="D269" s="17" t="s">
        <v>217</v>
      </c>
      <c r="E269" s="17">
        <v>600</v>
      </c>
      <c r="F269" s="14">
        <v>1</v>
      </c>
      <c r="G269" s="14">
        <v>5287.232</v>
      </c>
      <c r="H269" s="14"/>
      <c r="I269" s="14">
        <f t="shared" si="73"/>
        <v>5287.232</v>
      </c>
      <c r="J269" s="15"/>
      <c r="K269" s="15">
        <f t="shared" si="63"/>
        <v>5287.232</v>
      </c>
      <c r="L269" s="15"/>
      <c r="M269" s="14">
        <f t="shared" si="64"/>
        <v>5287.232</v>
      </c>
      <c r="N269" s="15"/>
      <c r="O269" s="14">
        <f t="shared" si="70"/>
        <v>5287.232</v>
      </c>
      <c r="P269" s="15"/>
      <c r="Q269" s="14">
        <f t="shared" si="60"/>
        <v>5287.232</v>
      </c>
      <c r="R269" s="15"/>
      <c r="S269" s="14">
        <f t="shared" si="61"/>
        <v>5287.232</v>
      </c>
      <c r="T269" s="15"/>
      <c r="U269" s="15">
        <f t="shared" si="62"/>
        <v>5287.232</v>
      </c>
      <c r="V269" s="15">
        <v>73.135999999999996</v>
      </c>
      <c r="W269" s="15">
        <f t="shared" si="68"/>
        <v>5360.3680000000004</v>
      </c>
      <c r="X269" s="15"/>
      <c r="Y269" s="15">
        <f t="shared" si="69"/>
        <v>5360.3680000000004</v>
      </c>
      <c r="Z269" s="15"/>
      <c r="AA269" s="15">
        <f t="shared" si="69"/>
        <v>5360.3680000000004</v>
      </c>
    </row>
    <row r="270" spans="2:27" ht="83.25" customHeight="1" x14ac:dyDescent="0.55000000000000004">
      <c r="B270" s="16"/>
      <c r="C270" s="18" t="s">
        <v>218</v>
      </c>
      <c r="D270" s="17" t="s">
        <v>219</v>
      </c>
      <c r="E270" s="17"/>
      <c r="F270" s="14"/>
      <c r="G270" s="14">
        <f>G271</f>
        <v>80</v>
      </c>
      <c r="H270" s="14">
        <f>H271</f>
        <v>0</v>
      </c>
      <c r="I270" s="14">
        <f t="shared" si="73"/>
        <v>80</v>
      </c>
      <c r="J270" s="15">
        <f>J271</f>
        <v>0</v>
      </c>
      <c r="K270" s="15">
        <f t="shared" si="63"/>
        <v>80</v>
      </c>
      <c r="L270" s="15">
        <f>L271</f>
        <v>0</v>
      </c>
      <c r="M270" s="14">
        <f t="shared" si="64"/>
        <v>80</v>
      </c>
      <c r="N270" s="15">
        <f>N271</f>
        <v>0</v>
      </c>
      <c r="O270" s="14">
        <f t="shared" si="70"/>
        <v>80</v>
      </c>
      <c r="P270" s="15">
        <f>P271</f>
        <v>0</v>
      </c>
      <c r="Q270" s="14">
        <f t="shared" si="60"/>
        <v>80</v>
      </c>
      <c r="R270" s="15">
        <f>R271</f>
        <v>0</v>
      </c>
      <c r="S270" s="14">
        <f t="shared" si="61"/>
        <v>80</v>
      </c>
      <c r="T270" s="15">
        <f>T271</f>
        <v>0</v>
      </c>
      <c r="U270" s="15">
        <f t="shared" si="62"/>
        <v>80</v>
      </c>
      <c r="V270" s="15">
        <f>V271</f>
        <v>0</v>
      </c>
      <c r="W270" s="15">
        <f t="shared" si="68"/>
        <v>80</v>
      </c>
      <c r="X270" s="15">
        <f>X271</f>
        <v>0</v>
      </c>
      <c r="Y270" s="15">
        <f t="shared" si="69"/>
        <v>80</v>
      </c>
      <c r="Z270" s="15">
        <f>Z271</f>
        <v>0</v>
      </c>
      <c r="AA270" s="15">
        <f t="shared" si="69"/>
        <v>80</v>
      </c>
    </row>
    <row r="271" spans="2:27" ht="114.75" x14ac:dyDescent="0.55000000000000004">
      <c r="B271" s="16"/>
      <c r="C271" s="18" t="s">
        <v>25</v>
      </c>
      <c r="D271" s="17" t="s">
        <v>219</v>
      </c>
      <c r="E271" s="17">
        <v>600</v>
      </c>
      <c r="F271" s="14">
        <v>1</v>
      </c>
      <c r="G271" s="14">
        <v>80</v>
      </c>
      <c r="H271" s="14"/>
      <c r="I271" s="14">
        <f t="shared" si="73"/>
        <v>80</v>
      </c>
      <c r="J271" s="15"/>
      <c r="K271" s="15">
        <f t="shared" si="63"/>
        <v>80</v>
      </c>
      <c r="L271" s="15"/>
      <c r="M271" s="14">
        <f t="shared" si="64"/>
        <v>80</v>
      </c>
      <c r="N271" s="15"/>
      <c r="O271" s="14">
        <f t="shared" si="70"/>
        <v>80</v>
      </c>
      <c r="P271" s="15"/>
      <c r="Q271" s="14">
        <f t="shared" si="60"/>
        <v>80</v>
      </c>
      <c r="R271" s="15"/>
      <c r="S271" s="14">
        <f t="shared" si="61"/>
        <v>80</v>
      </c>
      <c r="T271" s="15"/>
      <c r="U271" s="15">
        <f t="shared" si="62"/>
        <v>80</v>
      </c>
      <c r="V271" s="15"/>
      <c r="W271" s="15">
        <f t="shared" si="68"/>
        <v>80</v>
      </c>
      <c r="X271" s="15"/>
      <c r="Y271" s="15">
        <f t="shared" si="69"/>
        <v>80</v>
      </c>
      <c r="Z271" s="15"/>
      <c r="AA271" s="15">
        <f t="shared" si="69"/>
        <v>80</v>
      </c>
    </row>
    <row r="272" spans="2:27" ht="191.25" x14ac:dyDescent="0.55000000000000004">
      <c r="B272" s="16"/>
      <c r="C272" s="18" t="s">
        <v>220</v>
      </c>
      <c r="D272" s="17" t="s">
        <v>221</v>
      </c>
      <c r="E272" s="17"/>
      <c r="F272" s="14"/>
      <c r="G272" s="14">
        <f>G273</f>
        <v>0</v>
      </c>
      <c r="H272" s="14">
        <f>H273</f>
        <v>0</v>
      </c>
      <c r="I272" s="14">
        <f t="shared" si="73"/>
        <v>0</v>
      </c>
      <c r="J272" s="15">
        <f>J273</f>
        <v>0</v>
      </c>
      <c r="K272" s="15">
        <f t="shared" si="63"/>
        <v>0</v>
      </c>
      <c r="L272" s="15">
        <f>L273</f>
        <v>0</v>
      </c>
      <c r="M272" s="14">
        <f t="shared" si="64"/>
        <v>0</v>
      </c>
      <c r="N272" s="15">
        <f>N273</f>
        <v>0</v>
      </c>
      <c r="O272" s="14">
        <f t="shared" si="70"/>
        <v>0</v>
      </c>
      <c r="P272" s="15">
        <f>P273</f>
        <v>0</v>
      </c>
      <c r="Q272" s="14">
        <f t="shared" si="60"/>
        <v>0</v>
      </c>
      <c r="R272" s="15">
        <f>R273</f>
        <v>0</v>
      </c>
      <c r="S272" s="14">
        <f t="shared" si="61"/>
        <v>0</v>
      </c>
      <c r="T272" s="15">
        <f>T273</f>
        <v>0</v>
      </c>
      <c r="U272" s="15">
        <f t="shared" si="62"/>
        <v>0</v>
      </c>
      <c r="V272" s="15">
        <f>V273</f>
        <v>0</v>
      </c>
      <c r="W272" s="15">
        <f t="shared" si="68"/>
        <v>0</v>
      </c>
      <c r="X272" s="15">
        <f>X273</f>
        <v>0</v>
      </c>
      <c r="Y272" s="15">
        <f t="shared" si="69"/>
        <v>0</v>
      </c>
      <c r="Z272" s="15">
        <f>Z273</f>
        <v>0</v>
      </c>
      <c r="AA272" s="15">
        <f t="shared" si="69"/>
        <v>0</v>
      </c>
    </row>
    <row r="273" spans="2:27" ht="154.5" customHeight="1" x14ac:dyDescent="0.55000000000000004">
      <c r="B273" s="16"/>
      <c r="C273" s="18" t="s">
        <v>25</v>
      </c>
      <c r="D273" s="17" t="s">
        <v>221</v>
      </c>
      <c r="E273" s="17">
        <v>600</v>
      </c>
      <c r="F273" s="14">
        <v>1</v>
      </c>
      <c r="G273" s="14">
        <v>0</v>
      </c>
      <c r="H273" s="14">
        <v>0</v>
      </c>
      <c r="I273" s="14">
        <f t="shared" si="73"/>
        <v>0</v>
      </c>
      <c r="J273" s="15">
        <v>0</v>
      </c>
      <c r="K273" s="15">
        <f t="shared" si="63"/>
        <v>0</v>
      </c>
      <c r="L273" s="15">
        <v>0</v>
      </c>
      <c r="M273" s="14">
        <f t="shared" si="64"/>
        <v>0</v>
      </c>
      <c r="N273" s="15">
        <v>0</v>
      </c>
      <c r="O273" s="14">
        <f t="shared" si="70"/>
        <v>0</v>
      </c>
      <c r="P273" s="15">
        <v>0</v>
      </c>
      <c r="Q273" s="14">
        <f t="shared" si="60"/>
        <v>0</v>
      </c>
      <c r="R273" s="15">
        <v>0</v>
      </c>
      <c r="S273" s="14">
        <f t="shared" si="61"/>
        <v>0</v>
      </c>
      <c r="T273" s="15">
        <v>0</v>
      </c>
      <c r="U273" s="15">
        <f t="shared" si="62"/>
        <v>0</v>
      </c>
      <c r="V273" s="15">
        <v>0</v>
      </c>
      <c r="W273" s="15">
        <f t="shared" si="68"/>
        <v>0</v>
      </c>
      <c r="X273" s="15">
        <v>0</v>
      </c>
      <c r="Y273" s="15">
        <f t="shared" si="69"/>
        <v>0</v>
      </c>
      <c r="Z273" s="15">
        <v>0</v>
      </c>
      <c r="AA273" s="15">
        <f t="shared" si="69"/>
        <v>0</v>
      </c>
    </row>
    <row r="274" spans="2:27" ht="191.25" x14ac:dyDescent="0.55000000000000004">
      <c r="B274" s="16"/>
      <c r="C274" s="18" t="s">
        <v>220</v>
      </c>
      <c r="D274" s="17" t="s">
        <v>493</v>
      </c>
      <c r="E274" s="17"/>
      <c r="F274" s="14"/>
      <c r="G274" s="14">
        <f>G275</f>
        <v>4950</v>
      </c>
      <c r="H274" s="14">
        <f>H275</f>
        <v>0</v>
      </c>
      <c r="I274" s="14">
        <f t="shared" si="73"/>
        <v>4950</v>
      </c>
      <c r="J274" s="15">
        <f>J275</f>
        <v>0</v>
      </c>
      <c r="K274" s="15">
        <f t="shared" si="63"/>
        <v>4950</v>
      </c>
      <c r="L274" s="15">
        <f>L275</f>
        <v>0</v>
      </c>
      <c r="M274" s="14">
        <f t="shared" si="64"/>
        <v>4950</v>
      </c>
      <c r="N274" s="15">
        <f>N275</f>
        <v>0</v>
      </c>
      <c r="O274" s="14">
        <f t="shared" si="70"/>
        <v>4950</v>
      </c>
      <c r="P274" s="15">
        <f>P275</f>
        <v>0</v>
      </c>
      <c r="Q274" s="14">
        <f t="shared" si="60"/>
        <v>4950</v>
      </c>
      <c r="R274" s="15">
        <f>R275</f>
        <v>0</v>
      </c>
      <c r="S274" s="14">
        <f t="shared" si="61"/>
        <v>4950</v>
      </c>
      <c r="T274" s="15">
        <f>T275</f>
        <v>0</v>
      </c>
      <c r="U274" s="15">
        <f t="shared" si="62"/>
        <v>4950</v>
      </c>
      <c r="V274" s="15">
        <f>V275</f>
        <v>0</v>
      </c>
      <c r="W274" s="15">
        <f t="shared" si="68"/>
        <v>4950</v>
      </c>
      <c r="X274" s="15">
        <f>X275</f>
        <v>0</v>
      </c>
      <c r="Y274" s="15">
        <f t="shared" si="69"/>
        <v>4950</v>
      </c>
      <c r="Z274" s="15">
        <f>Z275</f>
        <v>0</v>
      </c>
      <c r="AA274" s="15">
        <f t="shared" si="69"/>
        <v>4950</v>
      </c>
    </row>
    <row r="275" spans="2:27" ht="114.75" x14ac:dyDescent="0.55000000000000004">
      <c r="B275" s="16"/>
      <c r="C275" s="18" t="s">
        <v>25</v>
      </c>
      <c r="D275" s="17" t="s">
        <v>493</v>
      </c>
      <c r="E275" s="17">
        <v>600</v>
      </c>
      <c r="F275" s="14">
        <v>1</v>
      </c>
      <c r="G275" s="14">
        <v>4950</v>
      </c>
      <c r="H275" s="14">
        <v>0</v>
      </c>
      <c r="I275" s="14">
        <f t="shared" si="73"/>
        <v>4950</v>
      </c>
      <c r="J275" s="15">
        <v>0</v>
      </c>
      <c r="K275" s="15">
        <f t="shared" si="63"/>
        <v>4950</v>
      </c>
      <c r="L275" s="15">
        <v>0</v>
      </c>
      <c r="M275" s="14">
        <f t="shared" ref="M275:M308" si="74">K275+L275</f>
        <v>4950</v>
      </c>
      <c r="N275" s="15">
        <v>0</v>
      </c>
      <c r="O275" s="14">
        <f t="shared" si="70"/>
        <v>4950</v>
      </c>
      <c r="P275" s="15">
        <v>0</v>
      </c>
      <c r="Q275" s="14">
        <f t="shared" si="60"/>
        <v>4950</v>
      </c>
      <c r="R275" s="15">
        <v>0</v>
      </c>
      <c r="S275" s="14">
        <f t="shared" si="61"/>
        <v>4950</v>
      </c>
      <c r="T275" s="15">
        <v>0</v>
      </c>
      <c r="U275" s="15">
        <f t="shared" si="62"/>
        <v>4950</v>
      </c>
      <c r="V275" s="15">
        <v>0</v>
      </c>
      <c r="W275" s="15">
        <f t="shared" si="68"/>
        <v>4950</v>
      </c>
      <c r="X275" s="15">
        <v>0</v>
      </c>
      <c r="Y275" s="15">
        <f t="shared" si="69"/>
        <v>4950</v>
      </c>
      <c r="Z275" s="15">
        <v>0</v>
      </c>
      <c r="AA275" s="15">
        <f t="shared" si="69"/>
        <v>4950</v>
      </c>
    </row>
    <row r="276" spans="2:27" ht="229.5" x14ac:dyDescent="0.55000000000000004">
      <c r="B276" s="16"/>
      <c r="C276" s="18" t="s">
        <v>222</v>
      </c>
      <c r="D276" s="17" t="s">
        <v>492</v>
      </c>
      <c r="E276" s="17"/>
      <c r="F276" s="14"/>
      <c r="G276" s="14">
        <f>G277</f>
        <v>0</v>
      </c>
      <c r="H276" s="14">
        <f>H277</f>
        <v>24.5</v>
      </c>
      <c r="I276" s="14">
        <f t="shared" si="73"/>
        <v>24.5</v>
      </c>
      <c r="J276" s="15">
        <f>J277</f>
        <v>0</v>
      </c>
      <c r="K276" s="15">
        <f t="shared" si="63"/>
        <v>24.5</v>
      </c>
      <c r="L276" s="15">
        <f>L277</f>
        <v>0</v>
      </c>
      <c r="M276" s="14">
        <f t="shared" si="74"/>
        <v>24.5</v>
      </c>
      <c r="N276" s="15">
        <f>N277</f>
        <v>-2</v>
      </c>
      <c r="O276" s="14">
        <f t="shared" si="70"/>
        <v>22.5</v>
      </c>
      <c r="P276" s="15">
        <f>P277</f>
        <v>0</v>
      </c>
      <c r="Q276" s="14">
        <f t="shared" si="60"/>
        <v>22.5</v>
      </c>
      <c r="R276" s="15">
        <f>R277</f>
        <v>0</v>
      </c>
      <c r="S276" s="14">
        <f t="shared" si="61"/>
        <v>22.5</v>
      </c>
      <c r="T276" s="15">
        <f>T277</f>
        <v>0</v>
      </c>
      <c r="U276" s="15">
        <f t="shared" si="62"/>
        <v>22.5</v>
      </c>
      <c r="V276" s="15">
        <f>V277</f>
        <v>0</v>
      </c>
      <c r="W276" s="15">
        <f t="shared" si="68"/>
        <v>22.5</v>
      </c>
      <c r="X276" s="15">
        <f>X277</f>
        <v>0</v>
      </c>
      <c r="Y276" s="15">
        <f t="shared" si="69"/>
        <v>22.5</v>
      </c>
      <c r="Z276" s="15">
        <f>Z277</f>
        <v>0</v>
      </c>
      <c r="AA276" s="15">
        <f t="shared" si="69"/>
        <v>22.5</v>
      </c>
    </row>
    <row r="277" spans="2:27" ht="156.75" customHeight="1" x14ac:dyDescent="0.55000000000000004">
      <c r="B277" s="16"/>
      <c r="C277" s="18" t="s">
        <v>25</v>
      </c>
      <c r="D277" s="17" t="s">
        <v>492</v>
      </c>
      <c r="E277" s="17">
        <v>600</v>
      </c>
      <c r="F277" s="14">
        <v>1</v>
      </c>
      <c r="G277" s="14">
        <v>0</v>
      </c>
      <c r="H277" s="14">
        <f>22.5+2</f>
        <v>24.5</v>
      </c>
      <c r="I277" s="14">
        <f t="shared" si="73"/>
        <v>24.5</v>
      </c>
      <c r="J277" s="15">
        <v>0</v>
      </c>
      <c r="K277" s="15">
        <f t="shared" si="63"/>
        <v>24.5</v>
      </c>
      <c r="L277" s="15">
        <v>0</v>
      </c>
      <c r="M277" s="14">
        <f t="shared" si="74"/>
        <v>24.5</v>
      </c>
      <c r="N277" s="15">
        <v>-2</v>
      </c>
      <c r="O277" s="14">
        <f t="shared" si="70"/>
        <v>22.5</v>
      </c>
      <c r="P277" s="15">
        <v>0</v>
      </c>
      <c r="Q277" s="14">
        <f t="shared" si="60"/>
        <v>22.5</v>
      </c>
      <c r="R277" s="15">
        <v>0</v>
      </c>
      <c r="S277" s="14">
        <f t="shared" si="61"/>
        <v>22.5</v>
      </c>
      <c r="T277" s="15">
        <v>0</v>
      </c>
      <c r="U277" s="15">
        <f t="shared" si="62"/>
        <v>22.5</v>
      </c>
      <c r="V277" s="15">
        <v>0</v>
      </c>
      <c r="W277" s="15">
        <f t="shared" si="68"/>
        <v>22.5</v>
      </c>
      <c r="X277" s="15">
        <v>0</v>
      </c>
      <c r="Y277" s="15">
        <f t="shared" si="69"/>
        <v>22.5</v>
      </c>
      <c r="Z277" s="15">
        <v>0</v>
      </c>
      <c r="AA277" s="15">
        <f t="shared" si="69"/>
        <v>22.5</v>
      </c>
    </row>
    <row r="278" spans="2:27" ht="229.5" x14ac:dyDescent="0.55000000000000004">
      <c r="B278" s="16"/>
      <c r="C278" s="18" t="s">
        <v>222</v>
      </c>
      <c r="D278" s="17" t="s">
        <v>492</v>
      </c>
      <c r="E278" s="17"/>
      <c r="F278" s="14"/>
      <c r="G278" s="14"/>
      <c r="H278" s="14"/>
      <c r="I278" s="14"/>
      <c r="J278" s="15"/>
      <c r="K278" s="15"/>
      <c r="L278" s="15"/>
      <c r="M278" s="14"/>
      <c r="N278" s="15">
        <f>N279</f>
        <v>2</v>
      </c>
      <c r="O278" s="15">
        <f>O279</f>
        <v>2</v>
      </c>
      <c r="P278" s="15"/>
      <c r="Q278" s="15">
        <f>Q279</f>
        <v>2</v>
      </c>
      <c r="R278" s="15"/>
      <c r="S278" s="15">
        <f t="shared" ref="S278:AA278" si="75">S279</f>
        <v>2</v>
      </c>
      <c r="T278" s="15">
        <f t="shared" si="75"/>
        <v>0</v>
      </c>
      <c r="U278" s="15">
        <f t="shared" si="75"/>
        <v>2</v>
      </c>
      <c r="V278" s="15">
        <f t="shared" si="75"/>
        <v>0</v>
      </c>
      <c r="W278" s="15">
        <f t="shared" si="75"/>
        <v>2</v>
      </c>
      <c r="X278" s="15">
        <f t="shared" si="75"/>
        <v>0</v>
      </c>
      <c r="Y278" s="15">
        <f t="shared" si="75"/>
        <v>2</v>
      </c>
      <c r="Z278" s="15">
        <f t="shared" si="75"/>
        <v>0</v>
      </c>
      <c r="AA278" s="15">
        <f t="shared" si="75"/>
        <v>2</v>
      </c>
    </row>
    <row r="279" spans="2:27" ht="114.75" x14ac:dyDescent="0.55000000000000004">
      <c r="B279" s="16"/>
      <c r="C279" s="18" t="s">
        <v>25</v>
      </c>
      <c r="D279" s="17" t="s">
        <v>492</v>
      </c>
      <c r="E279" s="17">
        <v>600</v>
      </c>
      <c r="F279" s="14"/>
      <c r="G279" s="14"/>
      <c r="H279" s="14"/>
      <c r="I279" s="14"/>
      <c r="J279" s="15"/>
      <c r="K279" s="15"/>
      <c r="L279" s="15"/>
      <c r="M279" s="14"/>
      <c r="N279" s="15">
        <v>2</v>
      </c>
      <c r="O279" s="15">
        <f>N279+M279</f>
        <v>2</v>
      </c>
      <c r="P279" s="15"/>
      <c r="Q279" s="15">
        <f>P279+O279</f>
        <v>2</v>
      </c>
      <c r="R279" s="15"/>
      <c r="S279" s="15">
        <f>R279+Q279</f>
        <v>2</v>
      </c>
      <c r="T279" s="15"/>
      <c r="U279" s="15">
        <f>T279+S279</f>
        <v>2</v>
      </c>
      <c r="V279" s="15"/>
      <c r="W279" s="15">
        <f>V279+U279</f>
        <v>2</v>
      </c>
      <c r="X279" s="15"/>
      <c r="Y279" s="15">
        <f>X279+W279</f>
        <v>2</v>
      </c>
      <c r="Z279" s="15">
        <v>0</v>
      </c>
      <c r="AA279" s="15">
        <f>Z279+Y279</f>
        <v>2</v>
      </c>
    </row>
    <row r="280" spans="2:27" ht="76.5" x14ac:dyDescent="0.55000000000000004">
      <c r="B280" s="16"/>
      <c r="C280" s="18" t="s">
        <v>223</v>
      </c>
      <c r="D280" s="17" t="s">
        <v>224</v>
      </c>
      <c r="E280" s="17"/>
      <c r="F280" s="14"/>
      <c r="G280" s="14">
        <f>G281+G283+G285+G287</f>
        <v>1785.6880000000001</v>
      </c>
      <c r="H280" s="14">
        <f>H281+H283+H285+H287+H289</f>
        <v>434.17</v>
      </c>
      <c r="I280" s="14">
        <f>G280+H280</f>
        <v>2219.8580000000002</v>
      </c>
      <c r="J280" s="15">
        <f>J281+J283+J285+J287+J289</f>
        <v>0</v>
      </c>
      <c r="K280" s="15">
        <f t="shared" si="63"/>
        <v>2219.8580000000002</v>
      </c>
      <c r="L280" s="15">
        <f>L281+L283+L285+L287+L289</f>
        <v>0</v>
      </c>
      <c r="M280" s="14">
        <f t="shared" si="74"/>
        <v>2219.8580000000002</v>
      </c>
      <c r="N280" s="15">
        <f>N281+N283+N285+N287+N289</f>
        <v>0</v>
      </c>
      <c r="O280" s="14">
        <f t="shared" si="70"/>
        <v>2219.8580000000002</v>
      </c>
      <c r="P280" s="15">
        <f>P281+P283+P285+P287+P289</f>
        <v>0</v>
      </c>
      <c r="Q280" s="14">
        <f t="shared" si="60"/>
        <v>2219.8580000000002</v>
      </c>
      <c r="R280" s="15">
        <f>R281+R283+R285+R287+R289</f>
        <v>0</v>
      </c>
      <c r="S280" s="14">
        <f t="shared" si="61"/>
        <v>2219.8580000000002</v>
      </c>
      <c r="T280" s="15">
        <f>T281+T283+T287</f>
        <v>0</v>
      </c>
      <c r="U280" s="15">
        <f t="shared" si="62"/>
        <v>2219.8580000000002</v>
      </c>
      <c r="V280" s="15">
        <f>V281+V283+V287</f>
        <v>14.25</v>
      </c>
      <c r="W280" s="15">
        <f t="shared" ref="W280:W311" si="76">U280+V280</f>
        <v>2234.1080000000002</v>
      </c>
      <c r="X280" s="15">
        <f>X281+X283+X287</f>
        <v>-11.12</v>
      </c>
      <c r="Y280" s="15">
        <f t="shared" ref="Y280:AA311" si="77">W280+X280</f>
        <v>2222.9880000000003</v>
      </c>
      <c r="Z280" s="15">
        <f>Z281+Z283+Z287</f>
        <v>0</v>
      </c>
      <c r="AA280" s="15">
        <f t="shared" si="77"/>
        <v>2222.9880000000003</v>
      </c>
    </row>
    <row r="281" spans="2:27" ht="191.25" x14ac:dyDescent="0.55000000000000004">
      <c r="B281" s="16"/>
      <c r="C281" s="18" t="s">
        <v>220</v>
      </c>
      <c r="D281" s="17" t="s">
        <v>225</v>
      </c>
      <c r="E281" s="17"/>
      <c r="F281" s="14"/>
      <c r="G281" s="14">
        <f>G282</f>
        <v>0</v>
      </c>
      <c r="H281" s="14">
        <f>H282</f>
        <v>0</v>
      </c>
      <c r="I281" s="14">
        <f t="shared" ref="I281:I288" si="78">G281+H281</f>
        <v>0</v>
      </c>
      <c r="J281" s="15">
        <f>J282</f>
        <v>0</v>
      </c>
      <c r="K281" s="15">
        <f t="shared" si="63"/>
        <v>0</v>
      </c>
      <c r="L281" s="15">
        <f>L282</f>
        <v>0</v>
      </c>
      <c r="M281" s="14">
        <f t="shared" si="74"/>
        <v>0</v>
      </c>
      <c r="N281" s="15">
        <f>N282</f>
        <v>0</v>
      </c>
      <c r="O281" s="14">
        <f t="shared" si="70"/>
        <v>0</v>
      </c>
      <c r="P281" s="15">
        <f>P282</f>
        <v>0</v>
      </c>
      <c r="Q281" s="14">
        <f t="shared" si="60"/>
        <v>0</v>
      </c>
      <c r="R281" s="15">
        <f>R282</f>
        <v>0</v>
      </c>
      <c r="S281" s="14">
        <f t="shared" si="61"/>
        <v>0</v>
      </c>
      <c r="T281" s="15">
        <f>T282</f>
        <v>0</v>
      </c>
      <c r="U281" s="15">
        <f t="shared" si="62"/>
        <v>0</v>
      </c>
      <c r="V281" s="15">
        <f>V282</f>
        <v>0</v>
      </c>
      <c r="W281" s="15">
        <f t="shared" si="76"/>
        <v>0</v>
      </c>
      <c r="X281" s="15">
        <f>X282</f>
        <v>0</v>
      </c>
      <c r="Y281" s="15">
        <f t="shared" si="77"/>
        <v>0</v>
      </c>
      <c r="Z281" s="15">
        <f>Z282</f>
        <v>0</v>
      </c>
      <c r="AA281" s="15">
        <f t="shared" si="77"/>
        <v>0</v>
      </c>
    </row>
    <row r="282" spans="2:27" ht="267.75" x14ac:dyDescent="0.55000000000000004">
      <c r="B282" s="16"/>
      <c r="C282" s="18" t="s">
        <v>142</v>
      </c>
      <c r="D282" s="17" t="s">
        <v>225</v>
      </c>
      <c r="E282" s="17">
        <v>100</v>
      </c>
      <c r="F282" s="14">
        <v>4</v>
      </c>
      <c r="G282" s="14">
        <v>0</v>
      </c>
      <c r="H282" s="14">
        <v>0</v>
      </c>
      <c r="I282" s="14">
        <f t="shared" si="78"/>
        <v>0</v>
      </c>
      <c r="J282" s="15">
        <v>0</v>
      </c>
      <c r="K282" s="15">
        <f t="shared" si="63"/>
        <v>0</v>
      </c>
      <c r="L282" s="15">
        <v>0</v>
      </c>
      <c r="M282" s="14">
        <f t="shared" si="74"/>
        <v>0</v>
      </c>
      <c r="N282" s="15">
        <v>0</v>
      </c>
      <c r="O282" s="14">
        <f t="shared" si="70"/>
        <v>0</v>
      </c>
      <c r="P282" s="15">
        <v>0</v>
      </c>
      <c r="Q282" s="14">
        <f t="shared" si="60"/>
        <v>0</v>
      </c>
      <c r="R282" s="15">
        <v>0</v>
      </c>
      <c r="S282" s="14">
        <f t="shared" si="61"/>
        <v>0</v>
      </c>
      <c r="T282" s="15">
        <v>0</v>
      </c>
      <c r="U282" s="15">
        <f t="shared" si="62"/>
        <v>0</v>
      </c>
      <c r="V282" s="15">
        <v>0</v>
      </c>
      <c r="W282" s="15">
        <f t="shared" si="76"/>
        <v>0</v>
      </c>
      <c r="X282" s="15">
        <v>0</v>
      </c>
      <c r="Y282" s="15">
        <f t="shared" si="77"/>
        <v>0</v>
      </c>
      <c r="Z282" s="15">
        <v>0</v>
      </c>
      <c r="AA282" s="15">
        <f t="shared" si="77"/>
        <v>0</v>
      </c>
    </row>
    <row r="283" spans="2:27" ht="191.25" x14ac:dyDescent="0.55000000000000004">
      <c r="B283" s="16"/>
      <c r="C283" s="18" t="s">
        <v>220</v>
      </c>
      <c r="D283" s="17" t="s">
        <v>491</v>
      </c>
      <c r="E283" s="17"/>
      <c r="F283" s="14"/>
      <c r="G283" s="14">
        <f>G284</f>
        <v>1070.838</v>
      </c>
      <c r="H283" s="14">
        <f>H284</f>
        <v>0</v>
      </c>
      <c r="I283" s="14">
        <f t="shared" si="78"/>
        <v>1070.838</v>
      </c>
      <c r="J283" s="15">
        <f>J284</f>
        <v>0</v>
      </c>
      <c r="K283" s="15">
        <f t="shared" si="63"/>
        <v>1070.838</v>
      </c>
      <c r="L283" s="15">
        <f>L284</f>
        <v>0</v>
      </c>
      <c r="M283" s="14">
        <f t="shared" si="74"/>
        <v>1070.838</v>
      </c>
      <c r="N283" s="15">
        <f>N284</f>
        <v>0</v>
      </c>
      <c r="O283" s="14">
        <f t="shared" si="70"/>
        <v>1070.838</v>
      </c>
      <c r="P283" s="15">
        <f>P284</f>
        <v>0</v>
      </c>
      <c r="Q283" s="14">
        <f t="shared" si="60"/>
        <v>1070.838</v>
      </c>
      <c r="R283" s="15">
        <f>R284</f>
        <v>0</v>
      </c>
      <c r="S283" s="14">
        <f t="shared" si="61"/>
        <v>1070.838</v>
      </c>
      <c r="T283" s="15">
        <f>T284</f>
        <v>0</v>
      </c>
      <c r="U283" s="15">
        <f t="shared" si="62"/>
        <v>1070.838</v>
      </c>
      <c r="V283" s="15">
        <f>V284</f>
        <v>2.4649999999999999</v>
      </c>
      <c r="W283" s="15">
        <f t="shared" si="76"/>
        <v>1073.3029999999999</v>
      </c>
      <c r="X283" s="15">
        <f>X284</f>
        <v>0</v>
      </c>
      <c r="Y283" s="15">
        <f t="shared" si="77"/>
        <v>1073.3029999999999</v>
      </c>
      <c r="Z283" s="15">
        <f>Z284</f>
        <v>0</v>
      </c>
      <c r="AA283" s="15">
        <f t="shared" si="77"/>
        <v>1073.3029999999999</v>
      </c>
    </row>
    <row r="284" spans="2:27" ht="267.75" x14ac:dyDescent="0.55000000000000004">
      <c r="B284" s="16"/>
      <c r="C284" s="18" t="s">
        <v>142</v>
      </c>
      <c r="D284" s="17" t="s">
        <v>491</v>
      </c>
      <c r="E284" s="17">
        <v>100</v>
      </c>
      <c r="F284" s="14">
        <v>4</v>
      </c>
      <c r="G284" s="14">
        <v>1070.838</v>
      </c>
      <c r="H284" s="14">
        <v>0</v>
      </c>
      <c r="I284" s="14">
        <f t="shared" si="78"/>
        <v>1070.838</v>
      </c>
      <c r="J284" s="15">
        <v>0</v>
      </c>
      <c r="K284" s="15">
        <f t="shared" si="63"/>
        <v>1070.838</v>
      </c>
      <c r="L284" s="15">
        <v>0</v>
      </c>
      <c r="M284" s="14">
        <f t="shared" si="74"/>
        <v>1070.838</v>
      </c>
      <c r="N284" s="15">
        <v>0</v>
      </c>
      <c r="O284" s="14">
        <f t="shared" ref="O284:O315" si="79">M284+N284</f>
        <v>1070.838</v>
      </c>
      <c r="P284" s="15">
        <v>0</v>
      </c>
      <c r="Q284" s="14">
        <f t="shared" si="60"/>
        <v>1070.838</v>
      </c>
      <c r="R284" s="15">
        <v>0</v>
      </c>
      <c r="S284" s="14">
        <f t="shared" si="61"/>
        <v>1070.838</v>
      </c>
      <c r="T284" s="15">
        <v>0</v>
      </c>
      <c r="U284" s="15">
        <f t="shared" si="62"/>
        <v>1070.838</v>
      </c>
      <c r="V284" s="15">
        <v>2.4649999999999999</v>
      </c>
      <c r="W284" s="15">
        <f t="shared" si="76"/>
        <v>1073.3029999999999</v>
      </c>
      <c r="X284" s="15"/>
      <c r="Y284" s="15">
        <f t="shared" si="77"/>
        <v>1073.3029999999999</v>
      </c>
      <c r="Z284" s="15"/>
      <c r="AA284" s="15">
        <f t="shared" si="77"/>
        <v>1073.3029999999999</v>
      </c>
    </row>
    <row r="285" spans="2:27" ht="229.5" x14ac:dyDescent="0.55000000000000004">
      <c r="B285" s="16"/>
      <c r="C285" s="18" t="s">
        <v>226</v>
      </c>
      <c r="D285" s="17" t="s">
        <v>491</v>
      </c>
      <c r="E285" s="17"/>
      <c r="F285" s="14"/>
      <c r="G285" s="14">
        <f>G286</f>
        <v>277.30500000000001</v>
      </c>
      <c r="H285" s="14">
        <f>H286</f>
        <v>0</v>
      </c>
      <c r="I285" s="14">
        <f t="shared" si="78"/>
        <v>277.30500000000001</v>
      </c>
      <c r="J285" s="15">
        <f>J286</f>
        <v>0</v>
      </c>
      <c r="K285" s="15">
        <f t="shared" si="63"/>
        <v>277.30500000000001</v>
      </c>
      <c r="L285" s="15">
        <f>L286</f>
        <v>0</v>
      </c>
      <c r="M285" s="14">
        <f t="shared" si="74"/>
        <v>277.30500000000001</v>
      </c>
      <c r="N285" s="15">
        <f>N286</f>
        <v>0</v>
      </c>
      <c r="O285" s="14">
        <f t="shared" si="79"/>
        <v>277.30500000000001</v>
      </c>
      <c r="P285" s="15">
        <f>P286</f>
        <v>0</v>
      </c>
      <c r="Q285" s="14">
        <f t="shared" si="60"/>
        <v>277.30500000000001</v>
      </c>
      <c r="R285" s="15">
        <f>R286</f>
        <v>0</v>
      </c>
      <c r="S285" s="14">
        <f t="shared" si="61"/>
        <v>277.30500000000001</v>
      </c>
      <c r="T285" s="15">
        <f>T286</f>
        <v>0</v>
      </c>
      <c r="U285" s="15">
        <f t="shared" si="62"/>
        <v>277.30500000000001</v>
      </c>
      <c r="V285" s="15">
        <f>V286</f>
        <v>0</v>
      </c>
      <c r="W285" s="15">
        <f t="shared" si="76"/>
        <v>277.30500000000001</v>
      </c>
      <c r="X285" s="15">
        <f>X286</f>
        <v>0</v>
      </c>
      <c r="Y285" s="15">
        <f t="shared" si="77"/>
        <v>277.30500000000001</v>
      </c>
      <c r="Z285" s="15">
        <f>Z286</f>
        <v>0</v>
      </c>
      <c r="AA285" s="15">
        <f t="shared" si="77"/>
        <v>277.30500000000001</v>
      </c>
    </row>
    <row r="286" spans="2:27" ht="267.75" x14ac:dyDescent="0.55000000000000004">
      <c r="B286" s="16"/>
      <c r="C286" s="18" t="s">
        <v>142</v>
      </c>
      <c r="D286" s="17" t="s">
        <v>491</v>
      </c>
      <c r="E286" s="17">
        <v>100</v>
      </c>
      <c r="F286" s="14">
        <v>4</v>
      </c>
      <c r="G286" s="14">
        <v>277.30500000000001</v>
      </c>
      <c r="H286" s="14">
        <v>0</v>
      </c>
      <c r="I286" s="14">
        <f t="shared" si="78"/>
        <v>277.30500000000001</v>
      </c>
      <c r="J286" s="15">
        <v>0</v>
      </c>
      <c r="K286" s="15">
        <f t="shared" si="63"/>
        <v>277.30500000000001</v>
      </c>
      <c r="L286" s="15">
        <v>0</v>
      </c>
      <c r="M286" s="14">
        <f t="shared" si="74"/>
        <v>277.30500000000001</v>
      </c>
      <c r="N286" s="15">
        <v>0</v>
      </c>
      <c r="O286" s="14">
        <f t="shared" si="79"/>
        <v>277.30500000000001</v>
      </c>
      <c r="P286" s="15">
        <v>0</v>
      </c>
      <c r="Q286" s="14">
        <f t="shared" si="60"/>
        <v>277.30500000000001</v>
      </c>
      <c r="R286" s="15">
        <v>0</v>
      </c>
      <c r="S286" s="14">
        <f t="shared" si="61"/>
        <v>277.30500000000001</v>
      </c>
      <c r="T286" s="15">
        <v>0</v>
      </c>
      <c r="U286" s="15">
        <f t="shared" si="62"/>
        <v>277.30500000000001</v>
      </c>
      <c r="V286" s="15">
        <v>0</v>
      </c>
      <c r="W286" s="15">
        <f t="shared" si="76"/>
        <v>277.30500000000001</v>
      </c>
      <c r="X286" s="15">
        <v>0</v>
      </c>
      <c r="Y286" s="15">
        <f t="shared" si="77"/>
        <v>277.30500000000001</v>
      </c>
      <c r="Z286" s="15">
        <v>0</v>
      </c>
      <c r="AA286" s="15">
        <f t="shared" si="77"/>
        <v>277.30500000000001</v>
      </c>
    </row>
    <row r="287" spans="2:27" ht="114.75" x14ac:dyDescent="0.55000000000000004">
      <c r="B287" s="16"/>
      <c r="C287" s="18" t="s">
        <v>149</v>
      </c>
      <c r="D287" s="17" t="s">
        <v>227</v>
      </c>
      <c r="E287" s="17"/>
      <c r="F287" s="14"/>
      <c r="G287" s="14">
        <f>G288+G289+G290</f>
        <v>437.54499999999996</v>
      </c>
      <c r="H287" s="14">
        <f>H288+H289+H290</f>
        <v>434.17</v>
      </c>
      <c r="I287" s="14">
        <f t="shared" si="78"/>
        <v>871.71499999999992</v>
      </c>
      <c r="J287" s="15">
        <f>J288+J289+J290</f>
        <v>0</v>
      </c>
      <c r="K287" s="15">
        <f t="shared" si="63"/>
        <v>871.71499999999992</v>
      </c>
      <c r="L287" s="15">
        <f>L288+L289+L290</f>
        <v>0</v>
      </c>
      <c r="M287" s="14">
        <f t="shared" si="74"/>
        <v>871.71499999999992</v>
      </c>
      <c r="N287" s="15">
        <f>N288+N289+N290</f>
        <v>0</v>
      </c>
      <c r="O287" s="14">
        <f t="shared" si="79"/>
        <v>871.71499999999992</v>
      </c>
      <c r="P287" s="15">
        <f>P288+P289+P290</f>
        <v>0</v>
      </c>
      <c r="Q287" s="14">
        <f t="shared" si="60"/>
        <v>871.71499999999992</v>
      </c>
      <c r="R287" s="15">
        <f>R288+R289+R290</f>
        <v>0</v>
      </c>
      <c r="S287" s="14">
        <f t="shared" si="61"/>
        <v>871.71499999999992</v>
      </c>
      <c r="T287" s="15">
        <f>T288+T289+T290</f>
        <v>0</v>
      </c>
      <c r="U287" s="15">
        <f t="shared" si="62"/>
        <v>871.71499999999992</v>
      </c>
      <c r="V287" s="15">
        <f>V288+V289+V290</f>
        <v>11.785</v>
      </c>
      <c r="W287" s="15">
        <f t="shared" si="76"/>
        <v>883.49999999999989</v>
      </c>
      <c r="X287" s="15">
        <f>X288+X289+X290</f>
        <v>-11.12</v>
      </c>
      <c r="Y287" s="15">
        <f t="shared" si="77"/>
        <v>872.37999999999988</v>
      </c>
      <c r="Z287" s="15">
        <f>Z288+Z289+Z290</f>
        <v>0</v>
      </c>
      <c r="AA287" s="15">
        <f t="shared" si="77"/>
        <v>872.37999999999988</v>
      </c>
    </row>
    <row r="288" spans="2:27" ht="267.75" x14ac:dyDescent="0.55000000000000004">
      <c r="B288" s="16"/>
      <c r="C288" s="18" t="s">
        <v>142</v>
      </c>
      <c r="D288" s="17" t="s">
        <v>227</v>
      </c>
      <c r="E288" s="17">
        <v>100</v>
      </c>
      <c r="F288" s="14">
        <v>4</v>
      </c>
      <c r="G288" s="14">
        <v>380.20499999999998</v>
      </c>
      <c r="H288" s="14">
        <v>434.17</v>
      </c>
      <c r="I288" s="14">
        <f t="shared" si="78"/>
        <v>814.375</v>
      </c>
      <c r="J288" s="15">
        <v>0</v>
      </c>
      <c r="K288" s="15">
        <f t="shared" si="63"/>
        <v>814.375</v>
      </c>
      <c r="L288" s="15">
        <v>0</v>
      </c>
      <c r="M288" s="14">
        <f t="shared" si="74"/>
        <v>814.375</v>
      </c>
      <c r="N288" s="15">
        <v>0</v>
      </c>
      <c r="O288" s="14">
        <f t="shared" si="79"/>
        <v>814.375</v>
      </c>
      <c r="P288" s="15">
        <v>0</v>
      </c>
      <c r="Q288" s="14">
        <f t="shared" si="60"/>
        <v>814.375</v>
      </c>
      <c r="R288" s="15">
        <v>0</v>
      </c>
      <c r="S288" s="14">
        <f t="shared" si="61"/>
        <v>814.375</v>
      </c>
      <c r="T288" s="15">
        <v>0</v>
      </c>
      <c r="U288" s="15">
        <f t="shared" si="62"/>
        <v>814.375</v>
      </c>
      <c r="V288" s="15">
        <v>-2.4649999999999999</v>
      </c>
      <c r="W288" s="15">
        <f t="shared" si="76"/>
        <v>811.91</v>
      </c>
      <c r="X288" s="15"/>
      <c r="Y288" s="15">
        <f t="shared" si="77"/>
        <v>811.91</v>
      </c>
      <c r="Z288" s="15">
        <v>0</v>
      </c>
      <c r="AA288" s="15">
        <f t="shared" si="77"/>
        <v>811.91</v>
      </c>
    </row>
    <row r="289" spans="2:27" ht="114.75" x14ac:dyDescent="0.55000000000000004">
      <c r="B289" s="16"/>
      <c r="C289" s="18" t="s">
        <v>13</v>
      </c>
      <c r="D289" s="17" t="s">
        <v>227</v>
      </c>
      <c r="E289" s="17">
        <v>200</v>
      </c>
      <c r="F289" s="14"/>
      <c r="G289" s="14">
        <v>56.34</v>
      </c>
      <c r="H289" s="14">
        <v>0</v>
      </c>
      <c r="I289" s="14">
        <f t="shared" ref="I289:I290" si="80">G289+H289</f>
        <v>56.34</v>
      </c>
      <c r="J289" s="15">
        <v>0</v>
      </c>
      <c r="K289" s="15">
        <f t="shared" si="63"/>
        <v>56.34</v>
      </c>
      <c r="L289" s="15">
        <v>0</v>
      </c>
      <c r="M289" s="14">
        <f t="shared" si="74"/>
        <v>56.34</v>
      </c>
      <c r="N289" s="15">
        <v>0</v>
      </c>
      <c r="O289" s="14">
        <f t="shared" si="79"/>
        <v>56.34</v>
      </c>
      <c r="P289" s="15">
        <v>0</v>
      </c>
      <c r="Q289" s="14">
        <f t="shared" si="60"/>
        <v>56.34</v>
      </c>
      <c r="R289" s="15">
        <v>0</v>
      </c>
      <c r="S289" s="14">
        <f t="shared" si="61"/>
        <v>56.34</v>
      </c>
      <c r="T289" s="15">
        <v>0.36699999999999999</v>
      </c>
      <c r="U289" s="15">
        <f t="shared" si="62"/>
        <v>56.707000000000001</v>
      </c>
      <c r="V289" s="15">
        <v>14.25</v>
      </c>
      <c r="W289" s="15">
        <f t="shared" si="76"/>
        <v>70.956999999999994</v>
      </c>
      <c r="X289" s="15">
        <v>-11.12</v>
      </c>
      <c r="Y289" s="15">
        <f t="shared" si="77"/>
        <v>59.836999999999996</v>
      </c>
      <c r="Z289" s="15">
        <v>0</v>
      </c>
      <c r="AA289" s="15">
        <f t="shared" si="77"/>
        <v>59.836999999999996</v>
      </c>
    </row>
    <row r="290" spans="2:27" x14ac:dyDescent="0.55000000000000004">
      <c r="B290" s="16"/>
      <c r="C290" s="18" t="s">
        <v>21</v>
      </c>
      <c r="D290" s="17" t="s">
        <v>227</v>
      </c>
      <c r="E290" s="17">
        <v>800</v>
      </c>
      <c r="F290" s="14">
        <v>4</v>
      </c>
      <c r="G290" s="14">
        <v>1</v>
      </c>
      <c r="H290" s="14">
        <v>0</v>
      </c>
      <c r="I290" s="14">
        <f t="shared" si="80"/>
        <v>1</v>
      </c>
      <c r="J290" s="15">
        <v>0</v>
      </c>
      <c r="K290" s="15">
        <f t="shared" si="63"/>
        <v>1</v>
      </c>
      <c r="L290" s="15">
        <v>0</v>
      </c>
      <c r="M290" s="14">
        <f t="shared" si="74"/>
        <v>1</v>
      </c>
      <c r="N290" s="15">
        <v>0</v>
      </c>
      <c r="O290" s="14">
        <f t="shared" si="79"/>
        <v>1</v>
      </c>
      <c r="P290" s="15">
        <v>0</v>
      </c>
      <c r="Q290" s="14">
        <f t="shared" si="60"/>
        <v>1</v>
      </c>
      <c r="R290" s="15">
        <v>0</v>
      </c>
      <c r="S290" s="14">
        <f t="shared" si="61"/>
        <v>1</v>
      </c>
      <c r="T290" s="15">
        <v>-0.36699999999999999</v>
      </c>
      <c r="U290" s="15">
        <f t="shared" si="62"/>
        <v>0.63300000000000001</v>
      </c>
      <c r="V290" s="15"/>
      <c r="W290" s="15">
        <f t="shared" si="76"/>
        <v>0.63300000000000001</v>
      </c>
      <c r="X290" s="15"/>
      <c r="Y290" s="15">
        <f t="shared" si="77"/>
        <v>0.63300000000000001</v>
      </c>
      <c r="Z290" s="15"/>
      <c r="AA290" s="15">
        <f t="shared" si="77"/>
        <v>0.63300000000000001</v>
      </c>
    </row>
    <row r="291" spans="2:27" ht="78.75" customHeight="1" x14ac:dyDescent="0.55000000000000004">
      <c r="B291" s="16"/>
      <c r="C291" s="18" t="s">
        <v>228</v>
      </c>
      <c r="D291" s="17" t="s">
        <v>229</v>
      </c>
      <c r="E291" s="17"/>
      <c r="F291" s="14"/>
      <c r="G291" s="14">
        <f>G292+G294+G296+G298+G300</f>
        <v>27510.662</v>
      </c>
      <c r="H291" s="14">
        <f>H292+H294+H296+H298+H300</f>
        <v>1705.4190000000001</v>
      </c>
      <c r="I291" s="14">
        <f>G291+H291</f>
        <v>29216.081000000002</v>
      </c>
      <c r="J291" s="15">
        <f>J292+J294+J296+J298+J300</f>
        <v>2114.6889999999999</v>
      </c>
      <c r="K291" s="15">
        <f t="shared" si="63"/>
        <v>31330.77</v>
      </c>
      <c r="L291" s="15">
        <f>L292+L294+L296+L298+L300</f>
        <v>0</v>
      </c>
      <c r="M291" s="14">
        <f t="shared" si="74"/>
        <v>31330.77</v>
      </c>
      <c r="N291" s="15">
        <f>N292+N294+N296+N298+N300</f>
        <v>0</v>
      </c>
      <c r="O291" s="14">
        <f t="shared" si="79"/>
        <v>31330.77</v>
      </c>
      <c r="P291" s="15">
        <f>P292+P294+P296+P298+P300</f>
        <v>818.44500000000005</v>
      </c>
      <c r="Q291" s="14">
        <f t="shared" si="60"/>
        <v>32149.215</v>
      </c>
      <c r="R291" s="15">
        <f>R292+R294+R296+R298+R300</f>
        <v>0</v>
      </c>
      <c r="S291" s="14">
        <f t="shared" si="61"/>
        <v>32149.215</v>
      </c>
      <c r="T291" s="15">
        <f>T292+T294+T296+T298+T300</f>
        <v>-491.63699999999994</v>
      </c>
      <c r="U291" s="15">
        <f t="shared" si="62"/>
        <v>31657.578000000001</v>
      </c>
      <c r="V291" s="15">
        <f>V292+V294+V296+V298+V300</f>
        <v>754.83600000000001</v>
      </c>
      <c r="W291" s="15">
        <f t="shared" si="76"/>
        <v>32412.414000000001</v>
      </c>
      <c r="X291" s="15">
        <f>X292+X294+X296+X298+X300</f>
        <v>-304</v>
      </c>
      <c r="Y291" s="15">
        <f t="shared" si="77"/>
        <v>32108.414000000001</v>
      </c>
      <c r="Z291" s="15">
        <f>Z292+Z294+Z296+Z298+Z300</f>
        <v>0</v>
      </c>
      <c r="AA291" s="15">
        <f t="shared" si="77"/>
        <v>32108.414000000001</v>
      </c>
    </row>
    <row r="292" spans="2:27" ht="114.75" x14ac:dyDescent="0.55000000000000004">
      <c r="B292" s="16"/>
      <c r="C292" s="18" t="s">
        <v>207</v>
      </c>
      <c r="D292" s="17" t="s">
        <v>230</v>
      </c>
      <c r="E292" s="17"/>
      <c r="F292" s="14"/>
      <c r="G292" s="14">
        <f>G293</f>
        <v>19145.785</v>
      </c>
      <c r="H292" s="14">
        <f>H293</f>
        <v>1705.4190000000001</v>
      </c>
      <c r="I292" s="14">
        <f t="shared" ref="I292:I301" si="81">G292+H292</f>
        <v>20851.204000000002</v>
      </c>
      <c r="J292" s="15">
        <f>J293</f>
        <v>714.68899999999996</v>
      </c>
      <c r="K292" s="15">
        <f t="shared" si="63"/>
        <v>21565.893</v>
      </c>
      <c r="L292" s="15">
        <f>L293</f>
        <v>0</v>
      </c>
      <c r="M292" s="14">
        <f t="shared" si="74"/>
        <v>21565.893</v>
      </c>
      <c r="N292" s="15">
        <f>N293</f>
        <v>0</v>
      </c>
      <c r="O292" s="14">
        <f t="shared" si="79"/>
        <v>21565.893</v>
      </c>
      <c r="P292" s="15">
        <f>P293</f>
        <v>818.44500000000005</v>
      </c>
      <c r="Q292" s="14">
        <f t="shared" si="60"/>
        <v>22384.338</v>
      </c>
      <c r="R292" s="15">
        <f>R293</f>
        <v>0</v>
      </c>
      <c r="S292" s="14">
        <f t="shared" si="61"/>
        <v>22384.338</v>
      </c>
      <c r="T292" s="15">
        <f>T293</f>
        <v>-410.53699999999998</v>
      </c>
      <c r="U292" s="15">
        <f t="shared" si="62"/>
        <v>21973.800999999999</v>
      </c>
      <c r="V292" s="15">
        <f>V293</f>
        <v>761.37099999999998</v>
      </c>
      <c r="W292" s="15">
        <f t="shared" si="76"/>
        <v>22735.171999999999</v>
      </c>
      <c r="X292" s="15">
        <f>X293</f>
        <v>-304</v>
      </c>
      <c r="Y292" s="15">
        <f t="shared" si="77"/>
        <v>22431.171999999999</v>
      </c>
      <c r="Z292" s="15">
        <f>Z293</f>
        <v>0</v>
      </c>
      <c r="AA292" s="15">
        <f t="shared" si="77"/>
        <v>22431.171999999999</v>
      </c>
    </row>
    <row r="293" spans="2:27" ht="114.75" x14ac:dyDescent="0.55000000000000004">
      <c r="B293" s="16"/>
      <c r="C293" s="18" t="s">
        <v>8</v>
      </c>
      <c r="D293" s="17" t="s">
        <v>230</v>
      </c>
      <c r="E293" s="17">
        <v>600</v>
      </c>
      <c r="F293" s="14">
        <v>1</v>
      </c>
      <c r="G293" s="14">
        <v>19145.785</v>
      </c>
      <c r="H293" s="14">
        <v>1705.4190000000001</v>
      </c>
      <c r="I293" s="14">
        <f t="shared" si="81"/>
        <v>20851.204000000002</v>
      </c>
      <c r="J293" s="15">
        <v>714.68899999999996</v>
      </c>
      <c r="K293" s="15">
        <f t="shared" si="63"/>
        <v>21565.893</v>
      </c>
      <c r="L293" s="15">
        <v>0</v>
      </c>
      <c r="M293" s="14">
        <f t="shared" si="74"/>
        <v>21565.893</v>
      </c>
      <c r="N293" s="15">
        <v>0</v>
      </c>
      <c r="O293" s="14">
        <f t="shared" si="79"/>
        <v>21565.893</v>
      </c>
      <c r="P293" s="15">
        <v>818.44500000000005</v>
      </c>
      <c r="Q293" s="14">
        <f t="shared" si="60"/>
        <v>22384.338</v>
      </c>
      <c r="R293" s="15">
        <v>0</v>
      </c>
      <c r="S293" s="14">
        <f t="shared" si="61"/>
        <v>22384.338</v>
      </c>
      <c r="T293" s="15">
        <v>-410.53699999999998</v>
      </c>
      <c r="U293" s="15">
        <f t="shared" si="62"/>
        <v>21973.800999999999</v>
      </c>
      <c r="V293" s="15">
        <v>761.37099999999998</v>
      </c>
      <c r="W293" s="15">
        <f t="shared" si="76"/>
        <v>22735.171999999999</v>
      </c>
      <c r="X293" s="15">
        <v>-304</v>
      </c>
      <c r="Y293" s="15">
        <f t="shared" si="77"/>
        <v>22431.171999999999</v>
      </c>
      <c r="Z293" s="15">
        <v>0</v>
      </c>
      <c r="AA293" s="15">
        <f t="shared" si="77"/>
        <v>22431.171999999999</v>
      </c>
    </row>
    <row r="294" spans="2:27" ht="191.25" x14ac:dyDescent="0.55000000000000004">
      <c r="B294" s="16"/>
      <c r="C294" s="18" t="s">
        <v>215</v>
      </c>
      <c r="D294" s="17" t="s">
        <v>490</v>
      </c>
      <c r="E294" s="17"/>
      <c r="F294" s="14"/>
      <c r="G294" s="14">
        <f>G295</f>
        <v>1648.615</v>
      </c>
      <c r="H294" s="14">
        <f>H295</f>
        <v>0</v>
      </c>
      <c r="I294" s="14">
        <f t="shared" si="81"/>
        <v>1648.615</v>
      </c>
      <c r="J294" s="15">
        <f>J295</f>
        <v>0</v>
      </c>
      <c r="K294" s="15">
        <f t="shared" si="63"/>
        <v>1648.615</v>
      </c>
      <c r="L294" s="15">
        <f>L295</f>
        <v>0</v>
      </c>
      <c r="M294" s="14">
        <f t="shared" si="74"/>
        <v>1648.615</v>
      </c>
      <c r="N294" s="15">
        <f>N295</f>
        <v>0</v>
      </c>
      <c r="O294" s="14">
        <f t="shared" si="79"/>
        <v>1648.615</v>
      </c>
      <c r="P294" s="15">
        <f>P295</f>
        <v>0</v>
      </c>
      <c r="Q294" s="14">
        <f t="shared" si="60"/>
        <v>1648.615</v>
      </c>
      <c r="R294" s="15">
        <f>R295</f>
        <v>0</v>
      </c>
      <c r="S294" s="14">
        <f t="shared" si="61"/>
        <v>1648.615</v>
      </c>
      <c r="T294" s="15">
        <f>T295</f>
        <v>0</v>
      </c>
      <c r="U294" s="15">
        <f t="shared" si="62"/>
        <v>1648.615</v>
      </c>
      <c r="V294" s="15">
        <f>V295</f>
        <v>-6.5350000000000001</v>
      </c>
      <c r="W294" s="15">
        <f t="shared" si="76"/>
        <v>1642.08</v>
      </c>
      <c r="X294" s="15">
        <f>X295</f>
        <v>0</v>
      </c>
      <c r="Y294" s="15">
        <f t="shared" si="77"/>
        <v>1642.08</v>
      </c>
      <c r="Z294" s="15">
        <f>Z295</f>
        <v>0</v>
      </c>
      <c r="AA294" s="15">
        <f t="shared" si="77"/>
        <v>1642.08</v>
      </c>
    </row>
    <row r="295" spans="2:27" ht="146.25" customHeight="1" x14ac:dyDescent="0.55000000000000004">
      <c r="B295" s="16"/>
      <c r="C295" s="18" t="s">
        <v>25</v>
      </c>
      <c r="D295" s="17" t="s">
        <v>490</v>
      </c>
      <c r="E295" s="17">
        <v>600</v>
      </c>
      <c r="F295" s="14">
        <v>1</v>
      </c>
      <c r="G295" s="14">
        <v>1648.615</v>
      </c>
      <c r="H295" s="14">
        <v>0</v>
      </c>
      <c r="I295" s="14">
        <f t="shared" si="81"/>
        <v>1648.615</v>
      </c>
      <c r="J295" s="15">
        <v>0</v>
      </c>
      <c r="K295" s="15">
        <f t="shared" si="63"/>
        <v>1648.615</v>
      </c>
      <c r="L295" s="15">
        <v>0</v>
      </c>
      <c r="M295" s="14">
        <f t="shared" si="74"/>
        <v>1648.615</v>
      </c>
      <c r="N295" s="15">
        <v>0</v>
      </c>
      <c r="O295" s="14">
        <f t="shared" si="79"/>
        <v>1648.615</v>
      </c>
      <c r="P295" s="15">
        <v>0</v>
      </c>
      <c r="Q295" s="14">
        <f t="shared" si="60"/>
        <v>1648.615</v>
      </c>
      <c r="R295" s="15">
        <v>0</v>
      </c>
      <c r="S295" s="14">
        <f t="shared" si="61"/>
        <v>1648.615</v>
      </c>
      <c r="T295" s="15">
        <v>0</v>
      </c>
      <c r="U295" s="15">
        <f t="shared" si="62"/>
        <v>1648.615</v>
      </c>
      <c r="V295" s="15">
        <v>-6.5350000000000001</v>
      </c>
      <c r="W295" s="15">
        <f t="shared" si="76"/>
        <v>1642.08</v>
      </c>
      <c r="X295" s="15"/>
      <c r="Y295" s="15">
        <f t="shared" si="77"/>
        <v>1642.08</v>
      </c>
      <c r="Z295" s="15"/>
      <c r="AA295" s="15">
        <f t="shared" si="77"/>
        <v>1642.08</v>
      </c>
    </row>
    <row r="296" spans="2:27" ht="229.5" x14ac:dyDescent="0.55000000000000004">
      <c r="B296" s="16"/>
      <c r="C296" s="18" t="s">
        <v>509</v>
      </c>
      <c r="D296" s="17" t="s">
        <v>231</v>
      </c>
      <c r="E296" s="17"/>
      <c r="F296" s="14"/>
      <c r="G296" s="14">
        <f>G297</f>
        <v>0</v>
      </c>
      <c r="H296" s="14">
        <f>H297</f>
        <v>0</v>
      </c>
      <c r="I296" s="14">
        <f t="shared" si="81"/>
        <v>0</v>
      </c>
      <c r="J296" s="15">
        <f>J297</f>
        <v>0</v>
      </c>
      <c r="K296" s="15">
        <f t="shared" si="63"/>
        <v>0</v>
      </c>
      <c r="L296" s="15">
        <f>L297</f>
        <v>0</v>
      </c>
      <c r="M296" s="14">
        <f t="shared" si="74"/>
        <v>0</v>
      </c>
      <c r="N296" s="15">
        <f>N297</f>
        <v>0</v>
      </c>
      <c r="O296" s="14">
        <f t="shared" si="79"/>
        <v>0</v>
      </c>
      <c r="P296" s="15">
        <f>P297</f>
        <v>0</v>
      </c>
      <c r="Q296" s="14">
        <f t="shared" si="60"/>
        <v>0</v>
      </c>
      <c r="R296" s="15">
        <f>R297</f>
        <v>0</v>
      </c>
      <c r="S296" s="14">
        <f t="shared" si="61"/>
        <v>0</v>
      </c>
      <c r="T296" s="15">
        <f>T297</f>
        <v>0</v>
      </c>
      <c r="U296" s="15">
        <f t="shared" si="62"/>
        <v>0</v>
      </c>
      <c r="V296" s="15">
        <f>V297</f>
        <v>0</v>
      </c>
      <c r="W296" s="15">
        <f t="shared" si="76"/>
        <v>0</v>
      </c>
      <c r="X296" s="15">
        <f>X297</f>
        <v>0</v>
      </c>
      <c r="Y296" s="15">
        <f t="shared" si="77"/>
        <v>0</v>
      </c>
      <c r="Z296" s="15">
        <f>Z297</f>
        <v>0</v>
      </c>
      <c r="AA296" s="15">
        <f t="shared" si="77"/>
        <v>0</v>
      </c>
    </row>
    <row r="297" spans="2:27" ht="114.75" x14ac:dyDescent="0.55000000000000004">
      <c r="B297" s="16"/>
      <c r="C297" s="18" t="s">
        <v>25</v>
      </c>
      <c r="D297" s="17" t="s">
        <v>231</v>
      </c>
      <c r="E297" s="17">
        <v>600</v>
      </c>
      <c r="F297" s="14">
        <v>1</v>
      </c>
      <c r="G297" s="14">
        <v>0</v>
      </c>
      <c r="H297" s="14">
        <v>0</v>
      </c>
      <c r="I297" s="14">
        <f t="shared" si="81"/>
        <v>0</v>
      </c>
      <c r="J297" s="15">
        <v>0</v>
      </c>
      <c r="K297" s="15">
        <f t="shared" si="63"/>
        <v>0</v>
      </c>
      <c r="L297" s="15">
        <v>0</v>
      </c>
      <c r="M297" s="14">
        <f t="shared" si="74"/>
        <v>0</v>
      </c>
      <c r="N297" s="15">
        <v>0</v>
      </c>
      <c r="O297" s="14">
        <f t="shared" si="79"/>
        <v>0</v>
      </c>
      <c r="P297" s="15">
        <v>0</v>
      </c>
      <c r="Q297" s="14">
        <f t="shared" si="60"/>
        <v>0</v>
      </c>
      <c r="R297" s="15">
        <v>0</v>
      </c>
      <c r="S297" s="14">
        <f t="shared" si="61"/>
        <v>0</v>
      </c>
      <c r="T297" s="15">
        <v>0</v>
      </c>
      <c r="U297" s="15">
        <f t="shared" si="62"/>
        <v>0</v>
      </c>
      <c r="V297" s="15">
        <v>0</v>
      </c>
      <c r="W297" s="15">
        <f t="shared" si="76"/>
        <v>0</v>
      </c>
      <c r="X297" s="15">
        <v>0</v>
      </c>
      <c r="Y297" s="15">
        <f t="shared" si="77"/>
        <v>0</v>
      </c>
      <c r="Z297" s="15">
        <v>0</v>
      </c>
      <c r="AA297" s="15">
        <f t="shared" si="77"/>
        <v>0</v>
      </c>
    </row>
    <row r="298" spans="2:27" ht="229.5" x14ac:dyDescent="0.55000000000000004">
      <c r="B298" s="16"/>
      <c r="C298" s="18" t="s">
        <v>509</v>
      </c>
      <c r="D298" s="17" t="s">
        <v>490</v>
      </c>
      <c r="E298" s="17"/>
      <c r="F298" s="14"/>
      <c r="G298" s="14">
        <f>G299</f>
        <v>6366.2619999999997</v>
      </c>
      <c r="H298" s="14">
        <f>H299</f>
        <v>0</v>
      </c>
      <c r="I298" s="14">
        <f t="shared" si="81"/>
        <v>6366.2619999999997</v>
      </c>
      <c r="J298" s="15">
        <f>J299</f>
        <v>0</v>
      </c>
      <c r="K298" s="15">
        <f t="shared" si="63"/>
        <v>6366.2619999999997</v>
      </c>
      <c r="L298" s="15">
        <f>L299</f>
        <v>0</v>
      </c>
      <c r="M298" s="14">
        <f t="shared" si="74"/>
        <v>6366.2619999999997</v>
      </c>
      <c r="N298" s="15">
        <f>N299</f>
        <v>0</v>
      </c>
      <c r="O298" s="14">
        <f t="shared" si="79"/>
        <v>6366.2619999999997</v>
      </c>
      <c r="P298" s="15">
        <f>P299</f>
        <v>0</v>
      </c>
      <c r="Q298" s="14">
        <f t="shared" si="60"/>
        <v>6366.2619999999997</v>
      </c>
      <c r="R298" s="15">
        <f>R299</f>
        <v>0</v>
      </c>
      <c r="S298" s="14">
        <f t="shared" si="61"/>
        <v>6366.2619999999997</v>
      </c>
      <c r="T298" s="15">
        <f>T299</f>
        <v>-81.099999999999994</v>
      </c>
      <c r="U298" s="15">
        <f t="shared" si="62"/>
        <v>6285.1619999999994</v>
      </c>
      <c r="V298" s="15">
        <f>V299</f>
        <v>0</v>
      </c>
      <c r="W298" s="15">
        <f t="shared" si="76"/>
        <v>6285.1619999999994</v>
      </c>
      <c r="X298" s="15">
        <f>X299</f>
        <v>0</v>
      </c>
      <c r="Y298" s="15">
        <f t="shared" si="77"/>
        <v>6285.1619999999994</v>
      </c>
      <c r="Z298" s="15">
        <f>Z299</f>
        <v>0</v>
      </c>
      <c r="AA298" s="15">
        <f t="shared" si="77"/>
        <v>6285.1619999999994</v>
      </c>
    </row>
    <row r="299" spans="2:27" ht="148.5" customHeight="1" x14ac:dyDescent="0.55000000000000004">
      <c r="B299" s="16"/>
      <c r="C299" s="18" t="s">
        <v>25</v>
      </c>
      <c r="D299" s="17" t="s">
        <v>490</v>
      </c>
      <c r="E299" s="17">
        <v>600</v>
      </c>
      <c r="F299" s="14">
        <v>1</v>
      </c>
      <c r="G299" s="14">
        <v>6366.2619999999997</v>
      </c>
      <c r="H299" s="14">
        <v>0</v>
      </c>
      <c r="I299" s="14">
        <f t="shared" si="81"/>
        <v>6366.2619999999997</v>
      </c>
      <c r="J299" s="15">
        <v>0</v>
      </c>
      <c r="K299" s="15">
        <f t="shared" si="63"/>
        <v>6366.2619999999997</v>
      </c>
      <c r="L299" s="15">
        <v>0</v>
      </c>
      <c r="M299" s="14">
        <f t="shared" si="74"/>
        <v>6366.2619999999997</v>
      </c>
      <c r="N299" s="15">
        <v>0</v>
      </c>
      <c r="O299" s="14">
        <f t="shared" si="79"/>
        <v>6366.2619999999997</v>
      </c>
      <c r="P299" s="15">
        <v>0</v>
      </c>
      <c r="Q299" s="14">
        <f t="shared" si="60"/>
        <v>6366.2619999999997</v>
      </c>
      <c r="R299" s="15">
        <v>0</v>
      </c>
      <c r="S299" s="14">
        <f t="shared" si="61"/>
        <v>6366.2619999999997</v>
      </c>
      <c r="T299" s="15">
        <v>-81.099999999999994</v>
      </c>
      <c r="U299" s="15">
        <f t="shared" si="62"/>
        <v>6285.1619999999994</v>
      </c>
      <c r="V299" s="15"/>
      <c r="W299" s="15">
        <f t="shared" si="76"/>
        <v>6285.1619999999994</v>
      </c>
      <c r="X299" s="15"/>
      <c r="Y299" s="15">
        <f t="shared" si="77"/>
        <v>6285.1619999999994</v>
      </c>
      <c r="Z299" s="15">
        <v>0</v>
      </c>
      <c r="AA299" s="15">
        <f t="shared" si="77"/>
        <v>6285.1619999999994</v>
      </c>
    </row>
    <row r="300" spans="2:27" ht="114.75" x14ac:dyDescent="0.55000000000000004">
      <c r="B300" s="16"/>
      <c r="C300" s="18" t="s">
        <v>232</v>
      </c>
      <c r="D300" s="17" t="s">
        <v>233</v>
      </c>
      <c r="E300" s="17"/>
      <c r="F300" s="14"/>
      <c r="G300" s="14">
        <f>G301</f>
        <v>350</v>
      </c>
      <c r="H300" s="14">
        <f>H301</f>
        <v>0</v>
      </c>
      <c r="I300" s="14">
        <f t="shared" si="81"/>
        <v>350</v>
      </c>
      <c r="J300" s="15">
        <f>J301</f>
        <v>1400</v>
      </c>
      <c r="K300" s="15">
        <f t="shared" si="63"/>
        <v>1750</v>
      </c>
      <c r="L300" s="15">
        <f>L301</f>
        <v>0</v>
      </c>
      <c r="M300" s="14">
        <f t="shared" si="74"/>
        <v>1750</v>
      </c>
      <c r="N300" s="15">
        <f>N301</f>
        <v>0</v>
      </c>
      <c r="O300" s="14">
        <f t="shared" si="79"/>
        <v>1750</v>
      </c>
      <c r="P300" s="15">
        <f>P301</f>
        <v>0</v>
      </c>
      <c r="Q300" s="14">
        <f t="shared" si="60"/>
        <v>1750</v>
      </c>
      <c r="R300" s="15">
        <f>R301</f>
        <v>0</v>
      </c>
      <c r="S300" s="14">
        <f t="shared" si="61"/>
        <v>1750</v>
      </c>
      <c r="T300" s="15">
        <f>T301</f>
        <v>0</v>
      </c>
      <c r="U300" s="15">
        <f t="shared" si="62"/>
        <v>1750</v>
      </c>
      <c r="V300" s="15">
        <f>V301</f>
        <v>0</v>
      </c>
      <c r="W300" s="15">
        <f t="shared" si="76"/>
        <v>1750</v>
      </c>
      <c r="X300" s="15">
        <f>X301</f>
        <v>0</v>
      </c>
      <c r="Y300" s="15">
        <f t="shared" si="77"/>
        <v>1750</v>
      </c>
      <c r="Z300" s="15">
        <f>Z301</f>
        <v>0</v>
      </c>
      <c r="AA300" s="15">
        <f t="shared" si="77"/>
        <v>1750</v>
      </c>
    </row>
    <row r="301" spans="2:27" ht="114.75" x14ac:dyDescent="0.55000000000000004">
      <c r="B301" s="16"/>
      <c r="C301" s="18" t="s">
        <v>25</v>
      </c>
      <c r="D301" s="17" t="s">
        <v>233</v>
      </c>
      <c r="E301" s="17">
        <v>600</v>
      </c>
      <c r="F301" s="14"/>
      <c r="G301" s="14">
        <v>350</v>
      </c>
      <c r="H301" s="14">
        <v>0</v>
      </c>
      <c r="I301" s="14">
        <f t="shared" si="81"/>
        <v>350</v>
      </c>
      <c r="J301" s="15">
        <v>1400</v>
      </c>
      <c r="K301" s="15">
        <f t="shared" si="63"/>
        <v>1750</v>
      </c>
      <c r="L301" s="15">
        <v>0</v>
      </c>
      <c r="M301" s="14">
        <f t="shared" si="74"/>
        <v>1750</v>
      </c>
      <c r="N301" s="15">
        <v>0</v>
      </c>
      <c r="O301" s="14">
        <f t="shared" si="79"/>
        <v>1750</v>
      </c>
      <c r="P301" s="15">
        <v>0</v>
      </c>
      <c r="Q301" s="14">
        <f t="shared" si="60"/>
        <v>1750</v>
      </c>
      <c r="R301" s="15">
        <v>0</v>
      </c>
      <c r="S301" s="14">
        <f t="shared" si="61"/>
        <v>1750</v>
      </c>
      <c r="T301" s="15">
        <v>0</v>
      </c>
      <c r="U301" s="15">
        <f t="shared" si="62"/>
        <v>1750</v>
      </c>
      <c r="V301" s="15">
        <v>0</v>
      </c>
      <c r="W301" s="15">
        <f t="shared" si="76"/>
        <v>1750</v>
      </c>
      <c r="X301" s="15">
        <v>0</v>
      </c>
      <c r="Y301" s="15">
        <f t="shared" si="77"/>
        <v>1750</v>
      </c>
      <c r="Z301" s="15">
        <v>0</v>
      </c>
      <c r="AA301" s="15">
        <f t="shared" si="77"/>
        <v>1750</v>
      </c>
    </row>
    <row r="302" spans="2:27" ht="153" x14ac:dyDescent="0.55000000000000004">
      <c r="B302" s="16">
        <v>12</v>
      </c>
      <c r="C302" s="18" t="s">
        <v>234</v>
      </c>
      <c r="D302" s="17" t="s">
        <v>235</v>
      </c>
      <c r="E302" s="17"/>
      <c r="F302" s="14"/>
      <c r="G302" s="14">
        <f>G303+G306+G309+G312+G319</f>
        <v>65033.859999999993</v>
      </c>
      <c r="H302" s="14">
        <f>H303+H306+H309+H312+H319</f>
        <v>0</v>
      </c>
      <c r="I302" s="14">
        <f>G302+H302</f>
        <v>65033.859999999993</v>
      </c>
      <c r="J302" s="15">
        <f>J303+J306+J309+J312+J319</f>
        <v>-8159.7</v>
      </c>
      <c r="K302" s="15">
        <f t="shared" si="63"/>
        <v>56874.159999999996</v>
      </c>
      <c r="L302" s="15">
        <f>L303+L306+L309+L312+L319</f>
        <v>0</v>
      </c>
      <c r="M302" s="14">
        <f t="shared" si="74"/>
        <v>56874.159999999996</v>
      </c>
      <c r="N302" s="15">
        <f>N303+N306+N309+N312+N319</f>
        <v>0</v>
      </c>
      <c r="O302" s="14">
        <f t="shared" si="79"/>
        <v>56874.159999999996</v>
      </c>
      <c r="P302" s="15">
        <f>P303+P306+P309+P312+P319</f>
        <v>180.8</v>
      </c>
      <c r="Q302" s="14">
        <f t="shared" si="60"/>
        <v>57054.96</v>
      </c>
      <c r="R302" s="15">
        <f>R303+R306+R309+R312</f>
        <v>1000</v>
      </c>
      <c r="S302" s="14">
        <f t="shared" si="61"/>
        <v>58054.96</v>
      </c>
      <c r="T302" s="15">
        <f>T303+T306+T309+T312+T319+T326</f>
        <v>7516.6</v>
      </c>
      <c r="U302" s="15">
        <f t="shared" si="62"/>
        <v>65571.56</v>
      </c>
      <c r="V302" s="15">
        <f>V303+V306+V309+V312+V319+V326</f>
        <v>100</v>
      </c>
      <c r="W302" s="15">
        <f t="shared" si="76"/>
        <v>65671.56</v>
      </c>
      <c r="X302" s="15">
        <f>X303+X306+X309+X312+X326</f>
        <v>950.00400000000002</v>
      </c>
      <c r="Y302" s="15">
        <f t="shared" si="77"/>
        <v>66621.563999999998</v>
      </c>
      <c r="Z302" s="15">
        <f>Z303+Z306+Z309+Z312+Z326</f>
        <v>0</v>
      </c>
      <c r="AA302" s="15">
        <f t="shared" si="77"/>
        <v>66621.563999999998</v>
      </c>
    </row>
    <row r="303" spans="2:27" ht="159.75" customHeight="1" x14ac:dyDescent="0.55000000000000004">
      <c r="B303" s="16"/>
      <c r="C303" s="18" t="s">
        <v>483</v>
      </c>
      <c r="D303" s="17" t="s">
        <v>236</v>
      </c>
      <c r="E303" s="17"/>
      <c r="F303" s="14"/>
      <c r="G303" s="14">
        <f>G304</f>
        <v>32640.400000000001</v>
      </c>
      <c r="H303" s="14">
        <f>H304</f>
        <v>0</v>
      </c>
      <c r="I303" s="14">
        <f>G303+H303</f>
        <v>32640.400000000001</v>
      </c>
      <c r="J303" s="15">
        <f>J304</f>
        <v>-509.92099999999999</v>
      </c>
      <c r="K303" s="15">
        <f t="shared" si="63"/>
        <v>32130.479000000003</v>
      </c>
      <c r="L303" s="15">
        <f>L304</f>
        <v>0</v>
      </c>
      <c r="M303" s="14">
        <f t="shared" si="74"/>
        <v>32130.479000000003</v>
      </c>
      <c r="N303" s="15">
        <f>N304</f>
        <v>0</v>
      </c>
      <c r="O303" s="14">
        <f t="shared" si="79"/>
        <v>32130.479000000003</v>
      </c>
      <c r="P303" s="15">
        <f>P304</f>
        <v>0</v>
      </c>
      <c r="Q303" s="14">
        <f t="shared" ref="Q303:Q382" si="82">O303+P303</f>
        <v>32130.479000000003</v>
      </c>
      <c r="R303" s="15">
        <f>R304</f>
        <v>0</v>
      </c>
      <c r="S303" s="14">
        <f t="shared" ref="S303:S382" si="83">Q303+R303</f>
        <v>32130.479000000003</v>
      </c>
      <c r="T303" s="15">
        <f>T304</f>
        <v>7316.6</v>
      </c>
      <c r="U303" s="15">
        <f t="shared" ref="U303:U382" si="84">S303+T303</f>
        <v>39447.079000000005</v>
      </c>
      <c r="V303" s="15">
        <f>V304</f>
        <v>0</v>
      </c>
      <c r="W303" s="15">
        <f t="shared" si="76"/>
        <v>39447.079000000005</v>
      </c>
      <c r="X303" s="15">
        <f>X304</f>
        <v>0</v>
      </c>
      <c r="Y303" s="15">
        <f t="shared" si="77"/>
        <v>39447.079000000005</v>
      </c>
      <c r="Z303" s="15">
        <f>Z304</f>
        <v>0</v>
      </c>
      <c r="AA303" s="15">
        <f t="shared" si="77"/>
        <v>39447.079000000005</v>
      </c>
    </row>
    <row r="304" spans="2:27" ht="133.5" customHeight="1" x14ac:dyDescent="0.55000000000000004">
      <c r="B304" s="16"/>
      <c r="C304" s="18" t="s">
        <v>237</v>
      </c>
      <c r="D304" s="17" t="s">
        <v>238</v>
      </c>
      <c r="E304" s="17"/>
      <c r="F304" s="14"/>
      <c r="G304" s="14">
        <f>G305</f>
        <v>32640.400000000001</v>
      </c>
      <c r="H304" s="14">
        <f>H305</f>
        <v>0</v>
      </c>
      <c r="I304" s="14">
        <f>G304+H304</f>
        <v>32640.400000000001</v>
      </c>
      <c r="J304" s="15">
        <f>J305</f>
        <v>-509.92099999999999</v>
      </c>
      <c r="K304" s="15">
        <f t="shared" si="63"/>
        <v>32130.479000000003</v>
      </c>
      <c r="L304" s="15">
        <f>L305</f>
        <v>0</v>
      </c>
      <c r="M304" s="14">
        <f t="shared" si="74"/>
        <v>32130.479000000003</v>
      </c>
      <c r="N304" s="15">
        <f>N305</f>
        <v>0</v>
      </c>
      <c r="O304" s="14">
        <f t="shared" si="79"/>
        <v>32130.479000000003</v>
      </c>
      <c r="P304" s="15">
        <f>P305</f>
        <v>0</v>
      </c>
      <c r="Q304" s="14">
        <f t="shared" si="82"/>
        <v>32130.479000000003</v>
      </c>
      <c r="R304" s="15">
        <f>R305</f>
        <v>0</v>
      </c>
      <c r="S304" s="14">
        <f t="shared" si="83"/>
        <v>32130.479000000003</v>
      </c>
      <c r="T304" s="15">
        <f>T305</f>
        <v>7316.6</v>
      </c>
      <c r="U304" s="15">
        <f t="shared" si="84"/>
        <v>39447.079000000005</v>
      </c>
      <c r="V304" s="15">
        <f>V305</f>
        <v>0</v>
      </c>
      <c r="W304" s="15">
        <f t="shared" si="76"/>
        <v>39447.079000000005</v>
      </c>
      <c r="X304" s="15">
        <f>X305</f>
        <v>0</v>
      </c>
      <c r="Y304" s="15">
        <f t="shared" si="77"/>
        <v>39447.079000000005</v>
      </c>
      <c r="Z304" s="15">
        <f>Z305</f>
        <v>0</v>
      </c>
      <c r="AA304" s="15">
        <f t="shared" si="77"/>
        <v>39447.079000000005</v>
      </c>
    </row>
    <row r="305" spans="2:27" ht="114.75" x14ac:dyDescent="0.55000000000000004">
      <c r="B305" s="16"/>
      <c r="C305" s="18" t="s">
        <v>8</v>
      </c>
      <c r="D305" s="17" t="s">
        <v>238</v>
      </c>
      <c r="E305" s="17">
        <v>600</v>
      </c>
      <c r="F305" s="14">
        <v>1</v>
      </c>
      <c r="G305" s="14">
        <v>32640.400000000001</v>
      </c>
      <c r="H305" s="14"/>
      <c r="I305" s="14">
        <f>G305+H305</f>
        <v>32640.400000000001</v>
      </c>
      <c r="J305" s="15">
        <v>-509.92099999999999</v>
      </c>
      <c r="K305" s="15">
        <f t="shared" si="63"/>
        <v>32130.479000000003</v>
      </c>
      <c r="L305" s="15">
        <v>0</v>
      </c>
      <c r="M305" s="14">
        <f t="shared" si="74"/>
        <v>32130.479000000003</v>
      </c>
      <c r="N305" s="15">
        <v>0</v>
      </c>
      <c r="O305" s="14">
        <f t="shared" si="79"/>
        <v>32130.479000000003</v>
      </c>
      <c r="P305" s="15">
        <v>0</v>
      </c>
      <c r="Q305" s="14">
        <f t="shared" si="82"/>
        <v>32130.479000000003</v>
      </c>
      <c r="R305" s="15">
        <v>0</v>
      </c>
      <c r="S305" s="14">
        <f t="shared" si="83"/>
        <v>32130.479000000003</v>
      </c>
      <c r="T305" s="15">
        <v>7316.6</v>
      </c>
      <c r="U305" s="15">
        <f t="shared" si="84"/>
        <v>39447.079000000005</v>
      </c>
      <c r="V305" s="15"/>
      <c r="W305" s="15">
        <f t="shared" si="76"/>
        <v>39447.079000000005</v>
      </c>
      <c r="X305" s="15"/>
      <c r="Y305" s="15">
        <f t="shared" si="77"/>
        <v>39447.079000000005</v>
      </c>
      <c r="Z305" s="15"/>
      <c r="AA305" s="15">
        <f t="shared" si="77"/>
        <v>39447.079000000005</v>
      </c>
    </row>
    <row r="306" spans="2:27" ht="114" customHeight="1" x14ac:dyDescent="0.55000000000000004">
      <c r="B306" s="16"/>
      <c r="C306" s="18" t="s">
        <v>239</v>
      </c>
      <c r="D306" s="17" t="s">
        <v>240</v>
      </c>
      <c r="E306" s="17"/>
      <c r="F306" s="14"/>
      <c r="G306" s="14">
        <f>G307</f>
        <v>1427.1</v>
      </c>
      <c r="H306" s="14">
        <f>H307</f>
        <v>0</v>
      </c>
      <c r="I306" s="14">
        <f>I307</f>
        <v>1427.1</v>
      </c>
      <c r="J306" s="15">
        <f>J307</f>
        <v>0</v>
      </c>
      <c r="K306" s="15">
        <f t="shared" si="63"/>
        <v>1427.1</v>
      </c>
      <c r="L306" s="15">
        <f>L307</f>
        <v>0</v>
      </c>
      <c r="M306" s="14">
        <f t="shared" si="74"/>
        <v>1427.1</v>
      </c>
      <c r="N306" s="15">
        <f>N307</f>
        <v>0</v>
      </c>
      <c r="O306" s="14">
        <f t="shared" si="79"/>
        <v>1427.1</v>
      </c>
      <c r="P306" s="15">
        <f>P307</f>
        <v>0</v>
      </c>
      <c r="Q306" s="14">
        <f t="shared" si="82"/>
        <v>1427.1</v>
      </c>
      <c r="R306" s="15">
        <f>R307</f>
        <v>0</v>
      </c>
      <c r="S306" s="14">
        <f t="shared" si="83"/>
        <v>1427.1</v>
      </c>
      <c r="T306" s="15">
        <f>T307</f>
        <v>0</v>
      </c>
      <c r="U306" s="15">
        <f t="shared" si="84"/>
        <v>1427.1</v>
      </c>
      <c r="V306" s="15">
        <f>V307</f>
        <v>0</v>
      </c>
      <c r="W306" s="15">
        <f t="shared" si="76"/>
        <v>1427.1</v>
      </c>
      <c r="X306" s="15">
        <f>X307</f>
        <v>0</v>
      </c>
      <c r="Y306" s="15">
        <f t="shared" si="77"/>
        <v>1427.1</v>
      </c>
      <c r="Z306" s="15">
        <f>Z307</f>
        <v>0</v>
      </c>
      <c r="AA306" s="15">
        <f t="shared" si="77"/>
        <v>1427.1</v>
      </c>
    </row>
    <row r="307" spans="2:27" ht="409.5" x14ac:dyDescent="0.55000000000000004">
      <c r="B307" s="16"/>
      <c r="C307" s="7" t="s">
        <v>526</v>
      </c>
      <c r="D307" s="17" t="s">
        <v>241</v>
      </c>
      <c r="E307" s="17"/>
      <c r="F307" s="14"/>
      <c r="G307" s="14">
        <f>G308</f>
        <v>1427.1</v>
      </c>
      <c r="H307" s="14">
        <f>H308</f>
        <v>0</v>
      </c>
      <c r="I307" s="14">
        <f>G307+H307</f>
        <v>1427.1</v>
      </c>
      <c r="J307" s="15">
        <f>J308</f>
        <v>0</v>
      </c>
      <c r="K307" s="15">
        <f t="shared" si="63"/>
        <v>1427.1</v>
      </c>
      <c r="L307" s="15">
        <f>L308</f>
        <v>0</v>
      </c>
      <c r="M307" s="14">
        <f t="shared" si="74"/>
        <v>1427.1</v>
      </c>
      <c r="N307" s="15">
        <f>N308</f>
        <v>0</v>
      </c>
      <c r="O307" s="14">
        <f t="shared" si="79"/>
        <v>1427.1</v>
      </c>
      <c r="P307" s="15">
        <f>P308</f>
        <v>0</v>
      </c>
      <c r="Q307" s="14">
        <f t="shared" si="82"/>
        <v>1427.1</v>
      </c>
      <c r="R307" s="15">
        <f>R308</f>
        <v>0</v>
      </c>
      <c r="S307" s="14">
        <f t="shared" si="83"/>
        <v>1427.1</v>
      </c>
      <c r="T307" s="15">
        <f>T308</f>
        <v>0</v>
      </c>
      <c r="U307" s="15">
        <f t="shared" si="84"/>
        <v>1427.1</v>
      </c>
      <c r="V307" s="15">
        <f>V308</f>
        <v>0</v>
      </c>
      <c r="W307" s="15">
        <f t="shared" si="76"/>
        <v>1427.1</v>
      </c>
      <c r="X307" s="15">
        <f>X308</f>
        <v>0</v>
      </c>
      <c r="Y307" s="15">
        <f t="shared" si="77"/>
        <v>1427.1</v>
      </c>
      <c r="Z307" s="15">
        <f>Z308</f>
        <v>0</v>
      </c>
      <c r="AA307" s="15">
        <f t="shared" si="77"/>
        <v>1427.1</v>
      </c>
    </row>
    <row r="308" spans="2:27" ht="123.75" customHeight="1" x14ac:dyDescent="0.55000000000000004">
      <c r="B308" s="16"/>
      <c r="C308" s="18" t="s">
        <v>8</v>
      </c>
      <c r="D308" s="17" t="s">
        <v>241</v>
      </c>
      <c r="E308" s="17">
        <v>600</v>
      </c>
      <c r="F308" s="14">
        <v>2</v>
      </c>
      <c r="G308" s="14">
        <v>1427.1</v>
      </c>
      <c r="H308" s="14"/>
      <c r="I308" s="14">
        <f>G308+H308</f>
        <v>1427.1</v>
      </c>
      <c r="J308" s="15"/>
      <c r="K308" s="15">
        <f t="shared" ref="K308:K387" si="85">I308+J308</f>
        <v>1427.1</v>
      </c>
      <c r="L308" s="15"/>
      <c r="M308" s="14">
        <f t="shared" si="74"/>
        <v>1427.1</v>
      </c>
      <c r="N308" s="15"/>
      <c r="O308" s="14">
        <f t="shared" si="79"/>
        <v>1427.1</v>
      </c>
      <c r="P308" s="15"/>
      <c r="Q308" s="14">
        <f t="shared" si="82"/>
        <v>1427.1</v>
      </c>
      <c r="R308" s="15"/>
      <c r="S308" s="14">
        <f t="shared" si="83"/>
        <v>1427.1</v>
      </c>
      <c r="T308" s="15"/>
      <c r="U308" s="15">
        <f t="shared" si="84"/>
        <v>1427.1</v>
      </c>
      <c r="V308" s="15"/>
      <c r="W308" s="15">
        <f t="shared" si="76"/>
        <v>1427.1</v>
      </c>
      <c r="X308" s="15"/>
      <c r="Y308" s="15">
        <f t="shared" si="77"/>
        <v>1427.1</v>
      </c>
      <c r="Z308" s="15"/>
      <c r="AA308" s="15">
        <f t="shared" si="77"/>
        <v>1427.1</v>
      </c>
    </row>
    <row r="309" spans="2:27" ht="114.75" x14ac:dyDescent="0.55000000000000004">
      <c r="B309" s="16"/>
      <c r="C309" s="18" t="s">
        <v>242</v>
      </c>
      <c r="D309" s="17" t="s">
        <v>243</v>
      </c>
      <c r="E309" s="17"/>
      <c r="F309" s="14"/>
      <c r="G309" s="14">
        <f>G310</f>
        <v>16420.099999999999</v>
      </c>
      <c r="H309" s="14">
        <f>H310</f>
        <v>0</v>
      </c>
      <c r="I309" s="14">
        <f>G309+H309</f>
        <v>16420.099999999999</v>
      </c>
      <c r="J309" s="15">
        <f>J310</f>
        <v>0</v>
      </c>
      <c r="K309" s="15">
        <f t="shared" si="85"/>
        <v>16420.099999999999</v>
      </c>
      <c r="L309" s="15">
        <f>L310</f>
        <v>0</v>
      </c>
      <c r="M309" s="14">
        <f t="shared" ref="M309:M325" si="86">K309+L309</f>
        <v>16420.099999999999</v>
      </c>
      <c r="N309" s="15">
        <f>N310</f>
        <v>0</v>
      </c>
      <c r="O309" s="14">
        <f t="shared" si="79"/>
        <v>16420.099999999999</v>
      </c>
      <c r="P309" s="15">
        <f>P310</f>
        <v>0</v>
      </c>
      <c r="Q309" s="14">
        <f t="shared" si="82"/>
        <v>16420.099999999999</v>
      </c>
      <c r="R309" s="15">
        <f>R310</f>
        <v>0</v>
      </c>
      <c r="S309" s="14">
        <f t="shared" si="83"/>
        <v>16420.099999999999</v>
      </c>
      <c r="T309" s="15">
        <f>T310</f>
        <v>0</v>
      </c>
      <c r="U309" s="15">
        <f t="shared" si="84"/>
        <v>16420.099999999999</v>
      </c>
      <c r="V309" s="15">
        <f>V310</f>
        <v>0</v>
      </c>
      <c r="W309" s="15">
        <f t="shared" si="76"/>
        <v>16420.099999999999</v>
      </c>
      <c r="X309" s="15">
        <f>X310</f>
        <v>0</v>
      </c>
      <c r="Y309" s="15">
        <f t="shared" si="77"/>
        <v>16420.099999999999</v>
      </c>
      <c r="Z309" s="15">
        <f>Z310</f>
        <v>0</v>
      </c>
      <c r="AA309" s="15">
        <f t="shared" si="77"/>
        <v>16420.099999999999</v>
      </c>
    </row>
    <row r="310" spans="2:27" ht="409.5" x14ac:dyDescent="0.55000000000000004">
      <c r="B310" s="16"/>
      <c r="C310" s="18" t="s">
        <v>521</v>
      </c>
      <c r="D310" s="17" t="s">
        <v>244</v>
      </c>
      <c r="E310" s="17"/>
      <c r="F310" s="14"/>
      <c r="G310" s="14">
        <f>G311</f>
        <v>16420.099999999999</v>
      </c>
      <c r="H310" s="14">
        <f>H311</f>
        <v>0</v>
      </c>
      <c r="I310" s="14">
        <f>I311</f>
        <v>16420.099999999999</v>
      </c>
      <c r="J310" s="15">
        <f>J311</f>
        <v>0</v>
      </c>
      <c r="K310" s="15">
        <f t="shared" si="85"/>
        <v>16420.099999999999</v>
      </c>
      <c r="L310" s="15">
        <f>L311</f>
        <v>0</v>
      </c>
      <c r="M310" s="14">
        <f t="shared" si="86"/>
        <v>16420.099999999999</v>
      </c>
      <c r="N310" s="15">
        <f>N311</f>
        <v>0</v>
      </c>
      <c r="O310" s="14">
        <f t="shared" si="79"/>
        <v>16420.099999999999</v>
      </c>
      <c r="P310" s="15">
        <f>P311</f>
        <v>0</v>
      </c>
      <c r="Q310" s="14">
        <f t="shared" si="82"/>
        <v>16420.099999999999</v>
      </c>
      <c r="R310" s="15">
        <f>R311</f>
        <v>0</v>
      </c>
      <c r="S310" s="14">
        <f t="shared" si="83"/>
        <v>16420.099999999999</v>
      </c>
      <c r="T310" s="15">
        <f>T311</f>
        <v>0</v>
      </c>
      <c r="U310" s="15">
        <f t="shared" si="84"/>
        <v>16420.099999999999</v>
      </c>
      <c r="V310" s="15">
        <f>V311</f>
        <v>0</v>
      </c>
      <c r="W310" s="15">
        <f t="shared" si="76"/>
        <v>16420.099999999999</v>
      </c>
      <c r="X310" s="15">
        <f>X311</f>
        <v>0</v>
      </c>
      <c r="Y310" s="15">
        <f t="shared" si="77"/>
        <v>16420.099999999999</v>
      </c>
      <c r="Z310" s="15">
        <f>Z311</f>
        <v>0</v>
      </c>
      <c r="AA310" s="15">
        <f t="shared" si="77"/>
        <v>16420.099999999999</v>
      </c>
    </row>
    <row r="311" spans="2:27" ht="123.75" customHeight="1" x14ac:dyDescent="0.55000000000000004">
      <c r="B311" s="16"/>
      <c r="C311" s="18" t="s">
        <v>8</v>
      </c>
      <c r="D311" s="17" t="s">
        <v>244</v>
      </c>
      <c r="E311" s="17">
        <v>600</v>
      </c>
      <c r="F311" s="14">
        <v>2</v>
      </c>
      <c r="G311" s="14">
        <v>16420.099999999999</v>
      </c>
      <c r="H311" s="14">
        <v>0</v>
      </c>
      <c r="I311" s="14">
        <f>G311+H311</f>
        <v>16420.099999999999</v>
      </c>
      <c r="J311" s="15">
        <v>0</v>
      </c>
      <c r="K311" s="15">
        <f t="shared" si="85"/>
        <v>16420.099999999999</v>
      </c>
      <c r="L311" s="15">
        <v>0</v>
      </c>
      <c r="M311" s="14">
        <f t="shared" si="86"/>
        <v>16420.099999999999</v>
      </c>
      <c r="N311" s="15">
        <v>0</v>
      </c>
      <c r="O311" s="14">
        <f t="shared" si="79"/>
        <v>16420.099999999999</v>
      </c>
      <c r="P311" s="15">
        <v>0</v>
      </c>
      <c r="Q311" s="14">
        <f t="shared" si="82"/>
        <v>16420.099999999999</v>
      </c>
      <c r="R311" s="15">
        <v>0</v>
      </c>
      <c r="S311" s="14">
        <f t="shared" si="83"/>
        <v>16420.099999999999</v>
      </c>
      <c r="T311" s="15">
        <v>0</v>
      </c>
      <c r="U311" s="15">
        <f t="shared" si="84"/>
        <v>16420.099999999999</v>
      </c>
      <c r="V311" s="15">
        <v>0</v>
      </c>
      <c r="W311" s="15">
        <f t="shared" si="76"/>
        <v>16420.099999999999</v>
      </c>
      <c r="X311" s="15">
        <v>0</v>
      </c>
      <c r="Y311" s="15">
        <f t="shared" si="77"/>
        <v>16420.099999999999</v>
      </c>
      <c r="Z311" s="15">
        <v>0</v>
      </c>
      <c r="AA311" s="15">
        <f t="shared" si="77"/>
        <v>16420.099999999999</v>
      </c>
    </row>
    <row r="312" spans="2:27" ht="76.5" x14ac:dyDescent="0.55000000000000004">
      <c r="B312" s="16"/>
      <c r="C312" s="18" t="s">
        <v>245</v>
      </c>
      <c r="D312" s="17" t="s">
        <v>246</v>
      </c>
      <c r="E312" s="17"/>
      <c r="F312" s="14"/>
      <c r="G312" s="14">
        <f>G313+G317</f>
        <v>14514.8</v>
      </c>
      <c r="H312" s="14">
        <f>H313+H317</f>
        <v>0</v>
      </c>
      <c r="I312" s="14">
        <f>I313+I317+I319</f>
        <v>14546.259999999998</v>
      </c>
      <c r="J312" s="15">
        <f>J313+J317</f>
        <v>-7649.7789999999995</v>
      </c>
      <c r="K312" s="15">
        <f t="shared" si="85"/>
        <v>6896.4809999999989</v>
      </c>
      <c r="L312" s="15">
        <f>L313+L317</f>
        <v>0</v>
      </c>
      <c r="M312" s="14">
        <f t="shared" si="86"/>
        <v>6896.4809999999989</v>
      </c>
      <c r="N312" s="15">
        <f>N313+N317</f>
        <v>0</v>
      </c>
      <c r="O312" s="14">
        <f t="shared" si="79"/>
        <v>6896.4809999999989</v>
      </c>
      <c r="P312" s="15">
        <f>P313+P317+P322</f>
        <v>180.8</v>
      </c>
      <c r="Q312" s="14">
        <f t="shared" si="82"/>
        <v>7077.280999999999</v>
      </c>
      <c r="R312" s="15">
        <f>R313+R317</f>
        <v>1000</v>
      </c>
      <c r="S312" s="15">
        <f>Q312+R312</f>
        <v>8077.280999999999</v>
      </c>
      <c r="T312" s="15">
        <f>T313+T317</f>
        <v>0</v>
      </c>
      <c r="U312" s="15">
        <f t="shared" si="84"/>
        <v>8077.280999999999</v>
      </c>
      <c r="V312" s="15">
        <f>V313+V317</f>
        <v>0</v>
      </c>
      <c r="W312" s="15">
        <f>W313+W317+W320+W322+W324</f>
        <v>8077.2809999999999</v>
      </c>
      <c r="X312" s="15">
        <f>X313+X317+X319</f>
        <v>950.00400000000002</v>
      </c>
      <c r="Y312" s="15">
        <f>Y313+Y317+Y320+Y322+Y324</f>
        <v>9027.2849999999999</v>
      </c>
      <c r="Z312" s="15">
        <f>Z313+Z317+Z319</f>
        <v>0</v>
      </c>
      <c r="AA312" s="15">
        <f>AA313+AA317+AA320+AA322+AA324</f>
        <v>9027.2849999999999</v>
      </c>
    </row>
    <row r="313" spans="2:27" ht="153" x14ac:dyDescent="0.55000000000000004">
      <c r="B313" s="16"/>
      <c r="C313" s="18" t="s">
        <v>247</v>
      </c>
      <c r="D313" s="17" t="s">
        <v>248</v>
      </c>
      <c r="E313" s="17"/>
      <c r="F313" s="14"/>
      <c r="G313" s="14">
        <f>G314+G315+G316</f>
        <v>13914.8</v>
      </c>
      <c r="H313" s="14">
        <f>H314+H315+H316</f>
        <v>0</v>
      </c>
      <c r="I313" s="14">
        <f>G313+H313</f>
        <v>13914.8</v>
      </c>
      <c r="J313" s="15">
        <f>J314+J315+J316</f>
        <v>-7649.7789999999995</v>
      </c>
      <c r="K313" s="15">
        <f t="shared" si="85"/>
        <v>6265.0209999999997</v>
      </c>
      <c r="L313" s="15">
        <f>L314+L315+L316</f>
        <v>0</v>
      </c>
      <c r="M313" s="14">
        <f t="shared" si="86"/>
        <v>6265.0209999999997</v>
      </c>
      <c r="N313" s="15">
        <f>N314+N315+N316</f>
        <v>0</v>
      </c>
      <c r="O313" s="14">
        <f t="shared" si="79"/>
        <v>6265.0209999999997</v>
      </c>
      <c r="P313" s="15">
        <f>P314+P315+P316</f>
        <v>0</v>
      </c>
      <c r="Q313" s="14">
        <f t="shared" si="82"/>
        <v>6265.0209999999997</v>
      </c>
      <c r="R313" s="15">
        <f>R314+R315+R316</f>
        <v>0</v>
      </c>
      <c r="S313" s="14">
        <f t="shared" si="83"/>
        <v>6265.0209999999997</v>
      </c>
      <c r="T313" s="15">
        <f>T314+T315+T316</f>
        <v>0</v>
      </c>
      <c r="U313" s="15">
        <f t="shared" si="84"/>
        <v>6265.0209999999997</v>
      </c>
      <c r="V313" s="15">
        <f>V314+V315+V316</f>
        <v>0</v>
      </c>
      <c r="W313" s="15">
        <f t="shared" ref="W313:W318" si="87">U313+V313</f>
        <v>6265.0209999999997</v>
      </c>
      <c r="X313" s="15">
        <f>X314+X315+X316</f>
        <v>0</v>
      </c>
      <c r="Y313" s="15">
        <f t="shared" ref="Y313:AA318" si="88">W313+X313</f>
        <v>6265.0209999999997</v>
      </c>
      <c r="Z313" s="15">
        <f>Z314+Z315+Z316</f>
        <v>0</v>
      </c>
      <c r="AA313" s="15">
        <f t="shared" si="88"/>
        <v>6265.0209999999997</v>
      </c>
    </row>
    <row r="314" spans="2:27" ht="267.75" x14ac:dyDescent="0.55000000000000004">
      <c r="B314" s="16"/>
      <c r="C314" s="18" t="s">
        <v>142</v>
      </c>
      <c r="D314" s="17" t="s">
        <v>248</v>
      </c>
      <c r="E314" s="17">
        <v>100</v>
      </c>
      <c r="F314" s="14">
        <v>1</v>
      </c>
      <c r="G314" s="14">
        <v>11634</v>
      </c>
      <c r="H314" s="14"/>
      <c r="I314" s="14">
        <f>G314+H314</f>
        <v>11634</v>
      </c>
      <c r="J314" s="15">
        <v>-6796.2330000000002</v>
      </c>
      <c r="K314" s="15">
        <f t="shared" si="85"/>
        <v>4837.7669999999998</v>
      </c>
      <c r="L314" s="15">
        <v>0</v>
      </c>
      <c r="M314" s="14">
        <f t="shared" si="86"/>
        <v>4837.7669999999998</v>
      </c>
      <c r="N314" s="15">
        <v>0</v>
      </c>
      <c r="O314" s="14">
        <f t="shared" si="79"/>
        <v>4837.7669999999998</v>
      </c>
      <c r="P314" s="15">
        <v>0</v>
      </c>
      <c r="Q314" s="14">
        <f t="shared" si="82"/>
        <v>4837.7669999999998</v>
      </c>
      <c r="R314" s="15">
        <v>0</v>
      </c>
      <c r="S314" s="14">
        <f t="shared" si="83"/>
        <v>4837.7669999999998</v>
      </c>
      <c r="T314" s="15">
        <v>0</v>
      </c>
      <c r="U314" s="15">
        <f t="shared" si="84"/>
        <v>4837.7669999999998</v>
      </c>
      <c r="V314" s="15">
        <v>0</v>
      </c>
      <c r="W314" s="15">
        <f t="shared" si="87"/>
        <v>4837.7669999999998</v>
      </c>
      <c r="X314" s="15">
        <v>0</v>
      </c>
      <c r="Y314" s="15">
        <f t="shared" si="88"/>
        <v>4837.7669999999998</v>
      </c>
      <c r="Z314" s="15">
        <v>0</v>
      </c>
      <c r="AA314" s="15">
        <f t="shared" si="88"/>
        <v>4837.7669999999998</v>
      </c>
    </row>
    <row r="315" spans="2:27" ht="114.75" x14ac:dyDescent="0.55000000000000004">
      <c r="B315" s="16"/>
      <c r="C315" s="18" t="s">
        <v>13</v>
      </c>
      <c r="D315" s="17" t="s">
        <v>248</v>
      </c>
      <c r="E315" s="17">
        <v>200</v>
      </c>
      <c r="F315" s="14">
        <v>1</v>
      </c>
      <c r="G315" s="14">
        <v>2274.8000000000002</v>
      </c>
      <c r="H315" s="14"/>
      <c r="I315" s="14">
        <f t="shared" ref="I315:I316" si="89">G315+H315</f>
        <v>2274.8000000000002</v>
      </c>
      <c r="J315" s="15">
        <v>-852.971</v>
      </c>
      <c r="K315" s="15">
        <f t="shared" si="85"/>
        <v>1421.8290000000002</v>
      </c>
      <c r="L315" s="15">
        <v>0</v>
      </c>
      <c r="M315" s="14">
        <f t="shared" si="86"/>
        <v>1421.8290000000002</v>
      </c>
      <c r="N315" s="15">
        <v>0</v>
      </c>
      <c r="O315" s="14">
        <f t="shared" si="79"/>
        <v>1421.8290000000002</v>
      </c>
      <c r="P315" s="15">
        <v>0</v>
      </c>
      <c r="Q315" s="14">
        <f t="shared" si="82"/>
        <v>1421.8290000000002</v>
      </c>
      <c r="R315" s="15">
        <v>0</v>
      </c>
      <c r="S315" s="14">
        <f t="shared" si="83"/>
        <v>1421.8290000000002</v>
      </c>
      <c r="T315" s="15">
        <v>0</v>
      </c>
      <c r="U315" s="15">
        <f t="shared" si="84"/>
        <v>1421.8290000000002</v>
      </c>
      <c r="V315" s="15">
        <v>0</v>
      </c>
      <c r="W315" s="15">
        <f t="shared" si="87"/>
        <v>1421.8290000000002</v>
      </c>
      <c r="X315" s="15">
        <v>0</v>
      </c>
      <c r="Y315" s="15">
        <f t="shared" si="88"/>
        <v>1421.8290000000002</v>
      </c>
      <c r="Z315" s="15">
        <v>0</v>
      </c>
      <c r="AA315" s="15">
        <f t="shared" si="88"/>
        <v>1421.8290000000002</v>
      </c>
    </row>
    <row r="316" spans="2:27" x14ac:dyDescent="0.55000000000000004">
      <c r="B316" s="16"/>
      <c r="C316" s="18" t="s">
        <v>21</v>
      </c>
      <c r="D316" s="17" t="s">
        <v>248</v>
      </c>
      <c r="E316" s="17">
        <v>800</v>
      </c>
      <c r="F316" s="14">
        <v>1</v>
      </c>
      <c r="G316" s="14">
        <v>6</v>
      </c>
      <c r="H316" s="14"/>
      <c r="I316" s="14">
        <f t="shared" si="89"/>
        <v>6</v>
      </c>
      <c r="J316" s="15">
        <v>-0.57499999999999996</v>
      </c>
      <c r="K316" s="15">
        <f t="shared" si="85"/>
        <v>5.4249999999999998</v>
      </c>
      <c r="L316" s="15">
        <v>0</v>
      </c>
      <c r="M316" s="14">
        <f t="shared" si="86"/>
        <v>5.4249999999999998</v>
      </c>
      <c r="N316" s="15">
        <v>0</v>
      </c>
      <c r="O316" s="14">
        <f t="shared" ref="O316:O318" si="90">M316+N316</f>
        <v>5.4249999999999998</v>
      </c>
      <c r="P316" s="15">
        <v>0</v>
      </c>
      <c r="Q316" s="14">
        <f t="shared" si="82"/>
        <v>5.4249999999999998</v>
      </c>
      <c r="R316" s="15">
        <v>0</v>
      </c>
      <c r="S316" s="14">
        <f t="shared" si="83"/>
        <v>5.4249999999999998</v>
      </c>
      <c r="T316" s="15">
        <v>0</v>
      </c>
      <c r="U316" s="15">
        <f t="shared" si="84"/>
        <v>5.4249999999999998</v>
      </c>
      <c r="V316" s="15">
        <v>0</v>
      </c>
      <c r="W316" s="15">
        <f t="shared" si="87"/>
        <v>5.4249999999999998</v>
      </c>
      <c r="X316" s="15">
        <v>0</v>
      </c>
      <c r="Y316" s="15">
        <f t="shared" si="88"/>
        <v>5.4249999999999998</v>
      </c>
      <c r="Z316" s="15">
        <v>0</v>
      </c>
      <c r="AA316" s="15">
        <f t="shared" si="88"/>
        <v>5.4249999999999998</v>
      </c>
    </row>
    <row r="317" spans="2:27" ht="226.5" customHeight="1" x14ac:dyDescent="0.55000000000000004">
      <c r="B317" s="16"/>
      <c r="C317" s="18" t="s">
        <v>249</v>
      </c>
      <c r="D317" s="17" t="s">
        <v>250</v>
      </c>
      <c r="E317" s="17"/>
      <c r="F317" s="14"/>
      <c r="G317" s="14">
        <f>G318</f>
        <v>600</v>
      </c>
      <c r="H317" s="14">
        <f>H318</f>
        <v>0</v>
      </c>
      <c r="I317" s="14">
        <f t="shared" ref="I317:I329" si="91">G317+H317</f>
        <v>600</v>
      </c>
      <c r="J317" s="15">
        <f>J318</f>
        <v>0</v>
      </c>
      <c r="K317" s="15">
        <f t="shared" si="85"/>
        <v>600</v>
      </c>
      <c r="L317" s="15">
        <f>L318</f>
        <v>0</v>
      </c>
      <c r="M317" s="14">
        <f t="shared" si="86"/>
        <v>600</v>
      </c>
      <c r="N317" s="15">
        <f>N318</f>
        <v>0</v>
      </c>
      <c r="O317" s="14">
        <f t="shared" si="90"/>
        <v>600</v>
      </c>
      <c r="P317" s="15">
        <f>P318</f>
        <v>0</v>
      </c>
      <c r="Q317" s="14">
        <f t="shared" si="82"/>
        <v>600</v>
      </c>
      <c r="R317" s="15">
        <f>R318</f>
        <v>1000</v>
      </c>
      <c r="S317" s="14">
        <f t="shared" si="83"/>
        <v>1600</v>
      </c>
      <c r="T317" s="15">
        <f>T318</f>
        <v>0</v>
      </c>
      <c r="U317" s="15">
        <f t="shared" si="84"/>
        <v>1600</v>
      </c>
      <c r="V317" s="15">
        <f>V318</f>
        <v>0</v>
      </c>
      <c r="W317" s="15">
        <f t="shared" si="87"/>
        <v>1600</v>
      </c>
      <c r="X317" s="15">
        <f>X318</f>
        <v>950</v>
      </c>
      <c r="Y317" s="15">
        <f t="shared" si="88"/>
        <v>2550</v>
      </c>
      <c r="Z317" s="15">
        <f>Z318</f>
        <v>0</v>
      </c>
      <c r="AA317" s="15">
        <f t="shared" si="88"/>
        <v>2550</v>
      </c>
    </row>
    <row r="318" spans="2:27" ht="154.5" customHeight="1" x14ac:dyDescent="0.55000000000000004">
      <c r="B318" s="16"/>
      <c r="C318" s="18" t="s">
        <v>25</v>
      </c>
      <c r="D318" s="17" t="s">
        <v>250</v>
      </c>
      <c r="E318" s="17">
        <v>600</v>
      </c>
      <c r="F318" s="14">
        <v>1</v>
      </c>
      <c r="G318" s="14">
        <v>600</v>
      </c>
      <c r="H318" s="14"/>
      <c r="I318" s="14">
        <f t="shared" si="91"/>
        <v>600</v>
      </c>
      <c r="J318" s="15"/>
      <c r="K318" s="15">
        <f t="shared" si="85"/>
        <v>600</v>
      </c>
      <c r="L318" s="15"/>
      <c r="M318" s="14">
        <f t="shared" si="86"/>
        <v>600</v>
      </c>
      <c r="N318" s="15"/>
      <c r="O318" s="14">
        <f t="shared" si="90"/>
        <v>600</v>
      </c>
      <c r="P318" s="15"/>
      <c r="Q318" s="14">
        <f t="shared" si="82"/>
        <v>600</v>
      </c>
      <c r="R318" s="15">
        <v>1000</v>
      </c>
      <c r="S318" s="14">
        <f t="shared" si="83"/>
        <v>1600</v>
      </c>
      <c r="T318" s="15">
        <v>0</v>
      </c>
      <c r="U318" s="15">
        <f t="shared" si="84"/>
        <v>1600</v>
      </c>
      <c r="V318" s="15">
        <v>0</v>
      </c>
      <c r="W318" s="15">
        <f t="shared" si="87"/>
        <v>1600</v>
      </c>
      <c r="X318" s="15">
        <v>950</v>
      </c>
      <c r="Y318" s="15">
        <f t="shared" si="88"/>
        <v>2550</v>
      </c>
      <c r="Z318" s="15">
        <v>0</v>
      </c>
      <c r="AA318" s="15">
        <f t="shared" si="88"/>
        <v>2550</v>
      </c>
    </row>
    <row r="319" spans="2:27" ht="191.25" x14ac:dyDescent="0.55000000000000004">
      <c r="B319" s="16"/>
      <c r="C319" s="18" t="s">
        <v>459</v>
      </c>
      <c r="D319" s="17" t="s">
        <v>489</v>
      </c>
      <c r="E319" s="17"/>
      <c r="F319" s="14"/>
      <c r="G319" s="14">
        <f>G321</f>
        <v>31.46</v>
      </c>
      <c r="H319" s="14">
        <f>H321</f>
        <v>0</v>
      </c>
      <c r="I319" s="14">
        <f t="shared" si="91"/>
        <v>31.46</v>
      </c>
      <c r="J319" s="15">
        <f>J321</f>
        <v>0</v>
      </c>
      <c r="K319" s="15"/>
      <c r="L319" s="15"/>
      <c r="M319" s="14"/>
      <c r="N319" s="15"/>
      <c r="O319" s="15"/>
      <c r="P319" s="15"/>
      <c r="Q319" s="15"/>
      <c r="R319" s="15"/>
      <c r="S319" s="14"/>
      <c r="T319" s="15"/>
      <c r="U319" s="15"/>
      <c r="V319" s="15"/>
      <c r="W319" s="15"/>
      <c r="X319" s="15">
        <f>X320</f>
        <v>4.0000000000000001E-3</v>
      </c>
      <c r="Y319" s="15"/>
      <c r="Z319" s="15">
        <f>Z320</f>
        <v>0</v>
      </c>
      <c r="AA319" s="15"/>
    </row>
    <row r="320" spans="2:27" ht="114.75" x14ac:dyDescent="0.55000000000000004">
      <c r="B320" s="16"/>
      <c r="C320" s="18" t="s">
        <v>460</v>
      </c>
      <c r="D320" s="17" t="s">
        <v>489</v>
      </c>
      <c r="E320" s="17"/>
      <c r="F320" s="14"/>
      <c r="G320" s="14">
        <f>G322</f>
        <v>31.46</v>
      </c>
      <c r="H320" s="14">
        <f>H322</f>
        <v>0</v>
      </c>
      <c r="I320" s="14">
        <f t="shared" si="91"/>
        <v>31.46</v>
      </c>
      <c r="J320" s="15">
        <f>J322</f>
        <v>0</v>
      </c>
      <c r="K320" s="15">
        <f t="shared" ref="K320" si="92">I320+J320</f>
        <v>31.46</v>
      </c>
      <c r="L320" s="15">
        <f>L322</f>
        <v>0</v>
      </c>
      <c r="M320" s="14">
        <f t="shared" si="86"/>
        <v>31.46</v>
      </c>
      <c r="N320" s="15">
        <f>N322</f>
        <v>0</v>
      </c>
      <c r="O320" s="15">
        <f>M320+N320</f>
        <v>31.46</v>
      </c>
      <c r="P320" s="15">
        <f>P321</f>
        <v>0</v>
      </c>
      <c r="Q320" s="14">
        <f t="shared" ref="Q320" si="93">O320+P320</f>
        <v>31.46</v>
      </c>
      <c r="R320" s="15">
        <f>R321</f>
        <v>-23.93</v>
      </c>
      <c r="S320" s="14">
        <f t="shared" si="83"/>
        <v>7.5300000000000011</v>
      </c>
      <c r="T320" s="15">
        <f t="shared" ref="T320:AA320" si="94">T321</f>
        <v>0</v>
      </c>
      <c r="U320" s="15">
        <f t="shared" si="94"/>
        <v>7.5300000000000011</v>
      </c>
      <c r="V320" s="15">
        <f t="shared" si="94"/>
        <v>0</v>
      </c>
      <c r="W320" s="15">
        <f t="shared" si="94"/>
        <v>7.5300000000000011</v>
      </c>
      <c r="X320" s="15">
        <f t="shared" si="94"/>
        <v>4.0000000000000001E-3</v>
      </c>
      <c r="Y320" s="15">
        <f t="shared" si="94"/>
        <v>7.5340000000000007</v>
      </c>
      <c r="Z320" s="15">
        <f t="shared" si="94"/>
        <v>0</v>
      </c>
      <c r="AA320" s="15">
        <f t="shared" si="94"/>
        <v>7.5340000000000007</v>
      </c>
    </row>
    <row r="321" spans="2:27" ht="114.75" x14ac:dyDescent="0.55000000000000004">
      <c r="B321" s="16"/>
      <c r="C321" s="18" t="s">
        <v>25</v>
      </c>
      <c r="D321" s="17" t="s">
        <v>489</v>
      </c>
      <c r="E321" s="17">
        <v>600</v>
      </c>
      <c r="F321" s="14">
        <v>5</v>
      </c>
      <c r="G321" s="14">
        <v>31.46</v>
      </c>
      <c r="H321" s="14"/>
      <c r="I321" s="14">
        <f t="shared" si="91"/>
        <v>31.46</v>
      </c>
      <c r="J321" s="15"/>
      <c r="K321" s="15">
        <f t="shared" si="85"/>
        <v>31.46</v>
      </c>
      <c r="L321" s="15"/>
      <c r="M321" s="14">
        <f t="shared" si="86"/>
        <v>31.46</v>
      </c>
      <c r="N321" s="15"/>
      <c r="O321" s="14">
        <f>M321+N321</f>
        <v>31.46</v>
      </c>
      <c r="P321" s="15"/>
      <c r="Q321" s="14">
        <f t="shared" si="82"/>
        <v>31.46</v>
      </c>
      <c r="R321" s="15">
        <v>-23.93</v>
      </c>
      <c r="S321" s="14">
        <f t="shared" si="83"/>
        <v>7.5300000000000011</v>
      </c>
      <c r="T321" s="15">
        <v>0</v>
      </c>
      <c r="U321" s="15">
        <f t="shared" si="84"/>
        <v>7.5300000000000011</v>
      </c>
      <c r="V321" s="15">
        <v>0</v>
      </c>
      <c r="W321" s="15">
        <f>U321+V321</f>
        <v>7.5300000000000011</v>
      </c>
      <c r="X321" s="15">
        <v>4.0000000000000001E-3</v>
      </c>
      <c r="Y321" s="15">
        <f>W321+X321</f>
        <v>7.5340000000000007</v>
      </c>
      <c r="Z321" s="15">
        <v>0</v>
      </c>
      <c r="AA321" s="15">
        <f>Y321+Z321</f>
        <v>7.5340000000000007</v>
      </c>
    </row>
    <row r="322" spans="2:27" ht="185.25" customHeight="1" x14ac:dyDescent="0.55000000000000004">
      <c r="B322" s="16"/>
      <c r="C322" s="18" t="s">
        <v>459</v>
      </c>
      <c r="D322" s="17" t="s">
        <v>489</v>
      </c>
      <c r="E322" s="17"/>
      <c r="F322" s="14"/>
      <c r="G322" s="14">
        <f>G323</f>
        <v>31.46</v>
      </c>
      <c r="H322" s="14">
        <f>H323</f>
        <v>0</v>
      </c>
      <c r="I322" s="14">
        <f t="shared" si="91"/>
        <v>31.46</v>
      </c>
      <c r="J322" s="15">
        <f>J323</f>
        <v>0</v>
      </c>
      <c r="K322" s="15">
        <f t="shared" ref="K322:K323" si="95">I322+J322</f>
        <v>31.46</v>
      </c>
      <c r="L322" s="15">
        <f>L323</f>
        <v>0</v>
      </c>
      <c r="M322" s="14">
        <f t="shared" si="86"/>
        <v>31.46</v>
      </c>
      <c r="N322" s="15">
        <f>N323</f>
        <v>0</v>
      </c>
      <c r="O322" s="14">
        <f>O323</f>
        <v>0</v>
      </c>
      <c r="P322" s="15">
        <f>P323</f>
        <v>180.8</v>
      </c>
      <c r="Q322" s="14">
        <f t="shared" ref="Q322:Q323" si="96">O322+P322</f>
        <v>180.8</v>
      </c>
      <c r="R322" s="15"/>
      <c r="S322" s="14">
        <f t="shared" si="83"/>
        <v>180.8</v>
      </c>
      <c r="T322" s="15">
        <f t="shared" ref="T322:AA322" si="97">T323</f>
        <v>0</v>
      </c>
      <c r="U322" s="15">
        <f t="shared" si="97"/>
        <v>180.8</v>
      </c>
      <c r="V322" s="15">
        <f t="shared" si="97"/>
        <v>0</v>
      </c>
      <c r="W322" s="15">
        <f t="shared" si="97"/>
        <v>180.8</v>
      </c>
      <c r="X322" s="15">
        <f t="shared" si="97"/>
        <v>0</v>
      </c>
      <c r="Y322" s="15">
        <f t="shared" si="97"/>
        <v>180.8</v>
      </c>
      <c r="Z322" s="15">
        <f t="shared" si="97"/>
        <v>0</v>
      </c>
      <c r="AA322" s="15">
        <f t="shared" si="97"/>
        <v>180.8</v>
      </c>
    </row>
    <row r="323" spans="2:27" ht="138" customHeight="1" x14ac:dyDescent="0.55000000000000004">
      <c r="B323" s="16"/>
      <c r="C323" s="18" t="s">
        <v>25</v>
      </c>
      <c r="D323" s="17" t="s">
        <v>489</v>
      </c>
      <c r="E323" s="17">
        <v>600</v>
      </c>
      <c r="F323" s="14">
        <v>5</v>
      </c>
      <c r="G323" s="14">
        <v>31.46</v>
      </c>
      <c r="H323" s="14"/>
      <c r="I323" s="14">
        <f t="shared" si="91"/>
        <v>31.46</v>
      </c>
      <c r="J323" s="15"/>
      <c r="K323" s="15">
        <f t="shared" si="95"/>
        <v>31.46</v>
      </c>
      <c r="L323" s="15"/>
      <c r="M323" s="14">
        <f t="shared" si="86"/>
        <v>31.46</v>
      </c>
      <c r="N323" s="15"/>
      <c r="O323" s="14">
        <v>0</v>
      </c>
      <c r="P323" s="15">
        <v>180.8</v>
      </c>
      <c r="Q323" s="14">
        <f t="shared" si="96"/>
        <v>180.8</v>
      </c>
      <c r="R323" s="15"/>
      <c r="S323" s="14">
        <f t="shared" si="83"/>
        <v>180.8</v>
      </c>
      <c r="T323" s="15"/>
      <c r="U323" s="15">
        <f>T323+S323</f>
        <v>180.8</v>
      </c>
      <c r="V323" s="15"/>
      <c r="W323" s="15">
        <f>V323+U323</f>
        <v>180.8</v>
      </c>
      <c r="X323" s="15"/>
      <c r="Y323" s="15">
        <f>X323+W323</f>
        <v>180.8</v>
      </c>
      <c r="Z323" s="15">
        <v>0</v>
      </c>
      <c r="AA323" s="15">
        <f>Z323+Y323</f>
        <v>180.8</v>
      </c>
    </row>
    <row r="324" spans="2:27" ht="76.5" x14ac:dyDescent="0.55000000000000004">
      <c r="B324" s="16"/>
      <c r="C324" s="18" t="s">
        <v>461</v>
      </c>
      <c r="D324" s="17" t="s">
        <v>447</v>
      </c>
      <c r="E324" s="17"/>
      <c r="F324" s="14"/>
      <c r="G324" s="14">
        <f>G325</f>
        <v>0</v>
      </c>
      <c r="H324" s="14">
        <f>H325</f>
        <v>0</v>
      </c>
      <c r="I324" s="14">
        <f t="shared" ref="I324:I325" si="98">G324+H324</f>
        <v>0</v>
      </c>
      <c r="J324" s="15">
        <f>J325</f>
        <v>0</v>
      </c>
      <c r="K324" s="15">
        <f t="shared" ref="K324:K325" si="99">I324+J324</f>
        <v>0</v>
      </c>
      <c r="L324" s="15">
        <f>L325</f>
        <v>0</v>
      </c>
      <c r="M324" s="14">
        <f t="shared" si="86"/>
        <v>0</v>
      </c>
      <c r="N324" s="15">
        <f>N325</f>
        <v>0</v>
      </c>
      <c r="O324" s="14">
        <f>O325</f>
        <v>0</v>
      </c>
      <c r="P324" s="15">
        <f>P325</f>
        <v>0</v>
      </c>
      <c r="Q324" s="14">
        <f t="shared" ref="Q324:Q325" si="100">O324+P324</f>
        <v>0</v>
      </c>
      <c r="R324" s="15">
        <f>R325</f>
        <v>23.93</v>
      </c>
      <c r="S324" s="14">
        <f t="shared" si="83"/>
        <v>23.93</v>
      </c>
      <c r="T324" s="15">
        <f t="shared" ref="T324:AA324" si="101">T325</f>
        <v>0</v>
      </c>
      <c r="U324" s="15">
        <f t="shared" si="101"/>
        <v>23.93</v>
      </c>
      <c r="V324" s="15">
        <f t="shared" si="101"/>
        <v>0</v>
      </c>
      <c r="W324" s="15">
        <f t="shared" si="101"/>
        <v>23.93</v>
      </c>
      <c r="X324" s="15">
        <f t="shared" si="101"/>
        <v>0</v>
      </c>
      <c r="Y324" s="15">
        <f t="shared" si="101"/>
        <v>23.93</v>
      </c>
      <c r="Z324" s="15">
        <f t="shared" si="101"/>
        <v>0</v>
      </c>
      <c r="AA324" s="15">
        <f t="shared" si="101"/>
        <v>23.93</v>
      </c>
    </row>
    <row r="325" spans="2:27" ht="114.75" x14ac:dyDescent="0.55000000000000004">
      <c r="B325" s="16"/>
      <c r="C325" s="18" t="s">
        <v>25</v>
      </c>
      <c r="D325" s="17" t="s">
        <v>447</v>
      </c>
      <c r="E325" s="17">
        <v>600</v>
      </c>
      <c r="F325" s="14">
        <v>5</v>
      </c>
      <c r="G325" s="14">
        <v>0</v>
      </c>
      <c r="H325" s="14"/>
      <c r="I325" s="14">
        <f t="shared" si="98"/>
        <v>0</v>
      </c>
      <c r="J325" s="15"/>
      <c r="K325" s="15">
        <f t="shared" si="99"/>
        <v>0</v>
      </c>
      <c r="L325" s="15"/>
      <c r="M325" s="14">
        <f t="shared" si="86"/>
        <v>0</v>
      </c>
      <c r="N325" s="15"/>
      <c r="O325" s="14">
        <v>0</v>
      </c>
      <c r="P325" s="15">
        <v>0</v>
      </c>
      <c r="Q325" s="14">
        <f t="shared" si="100"/>
        <v>0</v>
      </c>
      <c r="R325" s="15">
        <v>23.93</v>
      </c>
      <c r="S325" s="14">
        <f t="shared" si="83"/>
        <v>23.93</v>
      </c>
      <c r="T325" s="15">
        <v>0</v>
      </c>
      <c r="U325" s="15">
        <f>T325+S325</f>
        <v>23.93</v>
      </c>
      <c r="V325" s="15">
        <v>0</v>
      </c>
      <c r="W325" s="15">
        <f>V325+U325</f>
        <v>23.93</v>
      </c>
      <c r="X325" s="15">
        <v>0</v>
      </c>
      <c r="Y325" s="15">
        <f>X325+W325</f>
        <v>23.93</v>
      </c>
      <c r="Z325" s="15">
        <v>0</v>
      </c>
      <c r="AA325" s="15">
        <f>Z325+Y325</f>
        <v>23.93</v>
      </c>
    </row>
    <row r="326" spans="2:27" ht="76.5" x14ac:dyDescent="0.55000000000000004">
      <c r="B326" s="16"/>
      <c r="C326" s="18" t="s">
        <v>462</v>
      </c>
      <c r="D326" s="17" t="s">
        <v>452</v>
      </c>
      <c r="E326" s="17"/>
      <c r="F326" s="14"/>
      <c r="G326" s="14"/>
      <c r="H326" s="14"/>
      <c r="I326" s="14"/>
      <c r="J326" s="15"/>
      <c r="K326" s="15"/>
      <c r="L326" s="15"/>
      <c r="M326" s="14"/>
      <c r="N326" s="15"/>
      <c r="O326" s="14"/>
      <c r="P326" s="15"/>
      <c r="Q326" s="14"/>
      <c r="R326" s="15"/>
      <c r="S326" s="14"/>
      <c r="T326" s="15">
        <f t="shared" ref="T326:AA327" si="102">T327</f>
        <v>200</v>
      </c>
      <c r="U326" s="15">
        <f t="shared" si="102"/>
        <v>200</v>
      </c>
      <c r="V326" s="15">
        <f t="shared" si="102"/>
        <v>100</v>
      </c>
      <c r="W326" s="15">
        <f t="shared" si="102"/>
        <v>300</v>
      </c>
      <c r="X326" s="15">
        <f t="shared" si="102"/>
        <v>0</v>
      </c>
      <c r="Y326" s="15">
        <f t="shared" si="102"/>
        <v>300</v>
      </c>
      <c r="Z326" s="15">
        <f t="shared" si="102"/>
        <v>0</v>
      </c>
      <c r="AA326" s="15">
        <f t="shared" si="102"/>
        <v>300</v>
      </c>
    </row>
    <row r="327" spans="2:27" ht="76.5" x14ac:dyDescent="0.55000000000000004">
      <c r="B327" s="16"/>
      <c r="C327" s="18" t="s">
        <v>78</v>
      </c>
      <c r="D327" s="17" t="s">
        <v>451</v>
      </c>
      <c r="E327" s="17"/>
      <c r="F327" s="14"/>
      <c r="G327" s="14"/>
      <c r="H327" s="14"/>
      <c r="I327" s="14"/>
      <c r="J327" s="15"/>
      <c r="K327" s="15"/>
      <c r="L327" s="15"/>
      <c r="M327" s="14"/>
      <c r="N327" s="15"/>
      <c r="O327" s="14"/>
      <c r="P327" s="15"/>
      <c r="Q327" s="14"/>
      <c r="R327" s="15"/>
      <c r="S327" s="14"/>
      <c r="T327" s="15">
        <f t="shared" si="102"/>
        <v>200</v>
      </c>
      <c r="U327" s="15">
        <f t="shared" si="102"/>
        <v>200</v>
      </c>
      <c r="V327" s="15">
        <f t="shared" si="102"/>
        <v>100</v>
      </c>
      <c r="W327" s="15">
        <f t="shared" si="102"/>
        <v>300</v>
      </c>
      <c r="X327" s="15">
        <f t="shared" si="102"/>
        <v>0</v>
      </c>
      <c r="Y327" s="15">
        <f t="shared" si="102"/>
        <v>300</v>
      </c>
      <c r="Z327" s="15">
        <f t="shared" si="102"/>
        <v>0</v>
      </c>
      <c r="AA327" s="15">
        <f t="shared" si="102"/>
        <v>300</v>
      </c>
    </row>
    <row r="328" spans="2:27" ht="114.75" x14ac:dyDescent="0.55000000000000004">
      <c r="B328" s="16"/>
      <c r="C328" s="18" t="s">
        <v>25</v>
      </c>
      <c r="D328" s="17" t="s">
        <v>451</v>
      </c>
      <c r="E328" s="17">
        <v>600</v>
      </c>
      <c r="F328" s="14"/>
      <c r="G328" s="14"/>
      <c r="H328" s="14"/>
      <c r="I328" s="14"/>
      <c r="J328" s="15"/>
      <c r="K328" s="15"/>
      <c r="L328" s="15"/>
      <c r="M328" s="14"/>
      <c r="N328" s="15"/>
      <c r="O328" s="14"/>
      <c r="P328" s="15"/>
      <c r="Q328" s="14"/>
      <c r="R328" s="15"/>
      <c r="S328" s="14"/>
      <c r="T328" s="15">
        <v>200</v>
      </c>
      <c r="U328" s="15">
        <f>T328+S328</f>
        <v>200</v>
      </c>
      <c r="V328" s="15">
        <v>100</v>
      </c>
      <c r="W328" s="15">
        <f>V328+U328</f>
        <v>300</v>
      </c>
      <c r="X328" s="15"/>
      <c r="Y328" s="15">
        <f>X328+W328</f>
        <v>300</v>
      </c>
      <c r="Z328" s="15">
        <v>0</v>
      </c>
      <c r="AA328" s="15">
        <f>Z328+Y328</f>
        <v>300</v>
      </c>
    </row>
    <row r="329" spans="2:27" ht="191.25" x14ac:dyDescent="0.55000000000000004">
      <c r="B329" s="16">
        <v>13</v>
      </c>
      <c r="C329" s="18" t="s">
        <v>251</v>
      </c>
      <c r="D329" s="17" t="s">
        <v>252</v>
      </c>
      <c r="E329" s="17"/>
      <c r="F329" s="17"/>
      <c r="G329" s="14">
        <f>G333</f>
        <v>0</v>
      </c>
      <c r="H329" s="14">
        <f>H333+H330</f>
        <v>3236.7000000000003</v>
      </c>
      <c r="I329" s="14">
        <f t="shared" si="91"/>
        <v>3236.7000000000003</v>
      </c>
      <c r="J329" s="15">
        <f>J333+J330</f>
        <v>5632.6689999999999</v>
      </c>
      <c r="K329" s="15">
        <f t="shared" si="85"/>
        <v>8869.3690000000006</v>
      </c>
      <c r="L329" s="15">
        <f>L333+L330</f>
        <v>-0.1</v>
      </c>
      <c r="M329" s="14">
        <f>K329+L329</f>
        <v>8869.2690000000002</v>
      </c>
      <c r="N329" s="15">
        <f>N333+N330</f>
        <v>0</v>
      </c>
      <c r="O329" s="14">
        <f>M329+N329</f>
        <v>8869.2690000000002</v>
      </c>
      <c r="P329" s="15">
        <f>P333+P330</f>
        <v>0</v>
      </c>
      <c r="Q329" s="14">
        <f t="shared" si="82"/>
        <v>8869.2690000000002</v>
      </c>
      <c r="R329" s="15">
        <f>R333+R330</f>
        <v>0</v>
      </c>
      <c r="S329" s="14">
        <f t="shared" si="83"/>
        <v>8869.2690000000002</v>
      </c>
      <c r="T329" s="15">
        <f>T333+T330</f>
        <v>4034.61</v>
      </c>
      <c r="U329" s="15">
        <f t="shared" si="84"/>
        <v>12903.879000000001</v>
      </c>
      <c r="V329" s="15">
        <f>V333+V330</f>
        <v>-2489.5</v>
      </c>
      <c r="W329" s="15">
        <f>U329+V329</f>
        <v>10414.379000000001</v>
      </c>
      <c r="X329" s="15">
        <f>X333+X330</f>
        <v>0.1</v>
      </c>
      <c r="Y329" s="15">
        <f>W329+X329</f>
        <v>10414.479000000001</v>
      </c>
      <c r="Z329" s="15">
        <f>Z333+Z330</f>
        <v>-500</v>
      </c>
      <c r="AA329" s="15">
        <f>Y329+Z329</f>
        <v>9914.4790000000012</v>
      </c>
    </row>
    <row r="330" spans="2:27" ht="114.75" x14ac:dyDescent="0.55000000000000004">
      <c r="B330" s="16"/>
      <c r="C330" s="18" t="s">
        <v>510</v>
      </c>
      <c r="D330" s="17" t="s">
        <v>439</v>
      </c>
      <c r="E330" s="17"/>
      <c r="F330" s="17"/>
      <c r="G330" s="14"/>
      <c r="H330" s="14"/>
      <c r="I330" s="14">
        <f>I331</f>
        <v>0</v>
      </c>
      <c r="J330" s="15">
        <f>J331</f>
        <v>3043.105</v>
      </c>
      <c r="K330" s="15">
        <f>I330+J330</f>
        <v>3043.105</v>
      </c>
      <c r="L330" s="15">
        <f>L331</f>
        <v>0</v>
      </c>
      <c r="M330" s="14">
        <f>K330+L330</f>
        <v>3043.105</v>
      </c>
      <c r="N330" s="15">
        <f>N331</f>
        <v>0</v>
      </c>
      <c r="O330" s="14">
        <f>M330+N330</f>
        <v>3043.105</v>
      </c>
      <c r="P330" s="15">
        <f>P331</f>
        <v>0</v>
      </c>
      <c r="Q330" s="14">
        <f t="shared" si="82"/>
        <v>3043.105</v>
      </c>
      <c r="R330" s="15">
        <f>R331</f>
        <v>0</v>
      </c>
      <c r="S330" s="14">
        <f t="shared" si="83"/>
        <v>3043.105</v>
      </c>
      <c r="T330" s="15">
        <f>T331</f>
        <v>3989.5</v>
      </c>
      <c r="U330" s="15">
        <f t="shared" si="84"/>
        <v>7032.6049999999996</v>
      </c>
      <c r="V330" s="15">
        <f t="shared" ref="V330:AA331" si="103">V331</f>
        <v>-2489.5</v>
      </c>
      <c r="W330" s="15">
        <f t="shared" si="103"/>
        <v>4543.1049999999996</v>
      </c>
      <c r="X330" s="15">
        <f t="shared" si="103"/>
        <v>0</v>
      </c>
      <c r="Y330" s="15">
        <f t="shared" si="103"/>
        <v>4543.1049999999996</v>
      </c>
      <c r="Z330" s="15">
        <f t="shared" si="103"/>
        <v>-500</v>
      </c>
      <c r="AA330" s="15">
        <f t="shared" si="103"/>
        <v>4043.1049999999996</v>
      </c>
    </row>
    <row r="331" spans="2:27" ht="78.75" customHeight="1" x14ac:dyDescent="0.55000000000000004">
      <c r="B331" s="16"/>
      <c r="C331" s="18" t="s">
        <v>440</v>
      </c>
      <c r="D331" s="17" t="s">
        <v>441</v>
      </c>
      <c r="E331" s="17"/>
      <c r="F331" s="17"/>
      <c r="G331" s="14"/>
      <c r="H331" s="14"/>
      <c r="I331" s="14">
        <f>I332</f>
        <v>0</v>
      </c>
      <c r="J331" s="15">
        <f>J332</f>
        <v>3043.105</v>
      </c>
      <c r="K331" s="15">
        <f>I331+J331</f>
        <v>3043.105</v>
      </c>
      <c r="L331" s="15">
        <f>L332</f>
        <v>0</v>
      </c>
      <c r="M331" s="14"/>
      <c r="N331" s="15">
        <f>N332</f>
        <v>0</v>
      </c>
      <c r="O331" s="14" t="b">
        <f>M331=M332</f>
        <v>0</v>
      </c>
      <c r="P331" s="15">
        <f>P332</f>
        <v>0</v>
      </c>
      <c r="Q331" s="15">
        <f>Q332</f>
        <v>3043.105</v>
      </c>
      <c r="R331" s="15">
        <f>R332</f>
        <v>0</v>
      </c>
      <c r="S331" s="15">
        <f>S332</f>
        <v>3043.105</v>
      </c>
      <c r="T331" s="15">
        <f>T332</f>
        <v>3989.5</v>
      </c>
      <c r="U331" s="15">
        <f>U332</f>
        <v>7032.6049999999996</v>
      </c>
      <c r="V331" s="15">
        <f t="shared" si="103"/>
        <v>-2489.5</v>
      </c>
      <c r="W331" s="15">
        <f t="shared" si="103"/>
        <v>4543.1049999999996</v>
      </c>
      <c r="X331" s="15">
        <f t="shared" si="103"/>
        <v>0</v>
      </c>
      <c r="Y331" s="15">
        <f t="shared" si="103"/>
        <v>4543.1049999999996</v>
      </c>
      <c r="Z331" s="15">
        <f t="shared" si="103"/>
        <v>-500</v>
      </c>
      <c r="AA331" s="15">
        <f t="shared" si="103"/>
        <v>4043.1049999999996</v>
      </c>
    </row>
    <row r="332" spans="2:27" ht="114.75" x14ac:dyDescent="0.55000000000000004">
      <c r="B332" s="16"/>
      <c r="C332" s="18" t="s">
        <v>13</v>
      </c>
      <c r="D332" s="17" t="s">
        <v>441</v>
      </c>
      <c r="E332" s="17">
        <v>800</v>
      </c>
      <c r="F332" s="17"/>
      <c r="G332" s="14"/>
      <c r="H332" s="14"/>
      <c r="I332" s="14"/>
      <c r="J332" s="15">
        <v>3043.105</v>
      </c>
      <c r="K332" s="15">
        <f>I332+J332</f>
        <v>3043.105</v>
      </c>
      <c r="L332" s="15">
        <v>0</v>
      </c>
      <c r="M332" s="15">
        <f>+K332</f>
        <v>3043.105</v>
      </c>
      <c r="N332" s="15">
        <v>0</v>
      </c>
      <c r="O332" s="15">
        <f>N332+M332</f>
        <v>3043.105</v>
      </c>
      <c r="P332" s="15">
        <v>0</v>
      </c>
      <c r="Q332" s="15">
        <f>P332+O332</f>
        <v>3043.105</v>
      </c>
      <c r="R332" s="15">
        <v>0</v>
      </c>
      <c r="S332" s="15">
        <f>R332+Q332</f>
        <v>3043.105</v>
      </c>
      <c r="T332" s="15">
        <v>3989.5</v>
      </c>
      <c r="U332" s="15">
        <f>T332+S332</f>
        <v>7032.6049999999996</v>
      </c>
      <c r="V332" s="15">
        <v>-2489.5</v>
      </c>
      <c r="W332" s="15">
        <f>V332+U332</f>
        <v>4543.1049999999996</v>
      </c>
      <c r="X332" s="15"/>
      <c r="Y332" s="15">
        <f>X332+W332</f>
        <v>4543.1049999999996</v>
      </c>
      <c r="Z332" s="15">
        <v>-500</v>
      </c>
      <c r="AA332" s="15">
        <f>Z332+Y332</f>
        <v>4043.1049999999996</v>
      </c>
    </row>
    <row r="333" spans="2:27" ht="153" x14ac:dyDescent="0.55000000000000004">
      <c r="B333" s="16"/>
      <c r="C333" s="18" t="s">
        <v>463</v>
      </c>
      <c r="D333" s="17" t="s">
        <v>253</v>
      </c>
      <c r="E333" s="17"/>
      <c r="F333" s="17"/>
      <c r="G333" s="14">
        <f>G334+G336</f>
        <v>0</v>
      </c>
      <c r="H333" s="14">
        <f>H334+H336</f>
        <v>3236.7000000000003</v>
      </c>
      <c r="I333" s="14">
        <f>I334+I336</f>
        <v>3236.7000000000003</v>
      </c>
      <c r="J333" s="15">
        <f>J338+J334+J336</f>
        <v>2589.5639999999999</v>
      </c>
      <c r="K333" s="15">
        <f t="shared" si="85"/>
        <v>5826.2640000000001</v>
      </c>
      <c r="L333" s="15">
        <f>L338+L334+L336</f>
        <v>-0.1</v>
      </c>
      <c r="M333" s="14">
        <f t="shared" ref="M333:M338" si="104">K333+L333</f>
        <v>5826.1639999999998</v>
      </c>
      <c r="N333" s="15">
        <f>N338+N334+N336</f>
        <v>0</v>
      </c>
      <c r="O333" s="14">
        <f t="shared" ref="O333:O338" si="105">M333+N333</f>
        <v>5826.1639999999998</v>
      </c>
      <c r="P333" s="15">
        <f>P338+P334+P336</f>
        <v>0</v>
      </c>
      <c r="Q333" s="14">
        <f t="shared" si="82"/>
        <v>5826.1639999999998</v>
      </c>
      <c r="R333" s="15">
        <f>R338+R334+R336</f>
        <v>0</v>
      </c>
      <c r="S333" s="14">
        <f t="shared" si="83"/>
        <v>5826.1639999999998</v>
      </c>
      <c r="T333" s="15">
        <f>T338+T334+T336</f>
        <v>45.11</v>
      </c>
      <c r="U333" s="15">
        <f t="shared" si="84"/>
        <v>5871.2739999999994</v>
      </c>
      <c r="V333" s="15">
        <f>V338+V334+V336</f>
        <v>0</v>
      </c>
      <c r="W333" s="15">
        <f>U333+V333</f>
        <v>5871.2739999999994</v>
      </c>
      <c r="X333" s="15">
        <f>X338+X334+X336</f>
        <v>0.1</v>
      </c>
      <c r="Y333" s="15">
        <f>W333+X333</f>
        <v>5871.3739999999998</v>
      </c>
      <c r="Z333" s="15">
        <f>Z338+Z334+Z336</f>
        <v>0</v>
      </c>
      <c r="AA333" s="15">
        <f>Y333+Z333</f>
        <v>5871.3739999999998</v>
      </c>
    </row>
    <row r="334" spans="2:27" ht="380.25" customHeight="1" x14ac:dyDescent="0.55000000000000004">
      <c r="B334" s="16"/>
      <c r="C334" s="18" t="s">
        <v>254</v>
      </c>
      <c r="D334" s="17" t="s">
        <v>488</v>
      </c>
      <c r="E334" s="17"/>
      <c r="F334" s="17"/>
      <c r="G334" s="14">
        <f>G335</f>
        <v>0</v>
      </c>
      <c r="H334" s="14">
        <f>H335</f>
        <v>2977.8</v>
      </c>
      <c r="I334" s="14">
        <f>G334+H334</f>
        <v>2977.8</v>
      </c>
      <c r="J334" s="15">
        <f>J335</f>
        <v>0</v>
      </c>
      <c r="K334" s="15">
        <f t="shared" si="85"/>
        <v>2977.8</v>
      </c>
      <c r="L334" s="15">
        <f>L335</f>
        <v>-0.1</v>
      </c>
      <c r="M334" s="14">
        <f t="shared" si="104"/>
        <v>2977.7000000000003</v>
      </c>
      <c r="N334" s="15">
        <f>N335</f>
        <v>0</v>
      </c>
      <c r="O334" s="14">
        <f t="shared" si="105"/>
        <v>2977.7000000000003</v>
      </c>
      <c r="P334" s="15">
        <f>P335</f>
        <v>0</v>
      </c>
      <c r="Q334" s="14">
        <f t="shared" si="82"/>
        <v>2977.7000000000003</v>
      </c>
      <c r="R334" s="15">
        <f>R335</f>
        <v>0</v>
      </c>
      <c r="S334" s="14">
        <f t="shared" si="83"/>
        <v>2977.7000000000003</v>
      </c>
      <c r="T334" s="15">
        <f>T335</f>
        <v>0</v>
      </c>
      <c r="U334" s="15">
        <f t="shared" si="84"/>
        <v>2977.7000000000003</v>
      </c>
      <c r="V334" s="15">
        <f>V335</f>
        <v>0</v>
      </c>
      <c r="W334" s="15">
        <f>U334+V334</f>
        <v>2977.7000000000003</v>
      </c>
      <c r="X334" s="15">
        <f>X335</f>
        <v>0</v>
      </c>
      <c r="Y334" s="15">
        <f>W334+X334</f>
        <v>2977.7000000000003</v>
      </c>
      <c r="Z334" s="15">
        <f>Z335</f>
        <v>0</v>
      </c>
      <c r="AA334" s="15">
        <f>Y334+Z334</f>
        <v>2977.7000000000003</v>
      </c>
    </row>
    <row r="335" spans="2:27" ht="114.75" customHeight="1" x14ac:dyDescent="0.55000000000000004">
      <c r="B335" s="16"/>
      <c r="C335" s="18" t="s">
        <v>83</v>
      </c>
      <c r="D335" s="17" t="s">
        <v>488</v>
      </c>
      <c r="E335" s="17">
        <v>400</v>
      </c>
      <c r="F335" s="17">
        <v>2</v>
      </c>
      <c r="G335" s="14"/>
      <c r="H335" s="14">
        <v>2977.8</v>
      </c>
      <c r="I335" s="14">
        <f>G335+H335</f>
        <v>2977.8</v>
      </c>
      <c r="J335" s="15">
        <v>0</v>
      </c>
      <c r="K335" s="15">
        <f t="shared" si="85"/>
        <v>2977.8</v>
      </c>
      <c r="L335" s="15">
        <v>-0.1</v>
      </c>
      <c r="M335" s="14">
        <f t="shared" si="104"/>
        <v>2977.7000000000003</v>
      </c>
      <c r="N335" s="15">
        <v>0</v>
      </c>
      <c r="O335" s="14">
        <f t="shared" si="105"/>
        <v>2977.7000000000003</v>
      </c>
      <c r="P335" s="15">
        <v>0</v>
      </c>
      <c r="Q335" s="14">
        <f t="shared" si="82"/>
        <v>2977.7000000000003</v>
      </c>
      <c r="R335" s="15">
        <v>0</v>
      </c>
      <c r="S335" s="14">
        <f t="shared" si="83"/>
        <v>2977.7000000000003</v>
      </c>
      <c r="T335" s="15">
        <v>0</v>
      </c>
      <c r="U335" s="15">
        <f t="shared" si="84"/>
        <v>2977.7000000000003</v>
      </c>
      <c r="V335" s="15">
        <v>0</v>
      </c>
      <c r="W335" s="15">
        <f>U335+V335</f>
        <v>2977.7000000000003</v>
      </c>
      <c r="X335" s="15">
        <v>0</v>
      </c>
      <c r="Y335" s="15">
        <f>W335+X335</f>
        <v>2977.7000000000003</v>
      </c>
      <c r="Z335" s="15">
        <v>0</v>
      </c>
      <c r="AA335" s="15">
        <f>Y335+Z335</f>
        <v>2977.7000000000003</v>
      </c>
    </row>
    <row r="336" spans="2:27" ht="229.5" x14ac:dyDescent="0.55000000000000004">
      <c r="B336" s="16"/>
      <c r="C336" s="18" t="s">
        <v>255</v>
      </c>
      <c r="D336" s="17" t="s">
        <v>488</v>
      </c>
      <c r="E336" s="17"/>
      <c r="F336" s="17"/>
      <c r="G336" s="14">
        <f>G337</f>
        <v>0</v>
      </c>
      <c r="H336" s="14">
        <f>H337</f>
        <v>258.89999999999998</v>
      </c>
      <c r="I336" s="14">
        <f>G336+H336</f>
        <v>258.89999999999998</v>
      </c>
      <c r="J336" s="15">
        <f>J337</f>
        <v>0</v>
      </c>
      <c r="K336" s="15">
        <f t="shared" si="85"/>
        <v>258.89999999999998</v>
      </c>
      <c r="L336" s="15">
        <f>L337</f>
        <v>0</v>
      </c>
      <c r="M336" s="14">
        <f t="shared" si="104"/>
        <v>258.89999999999998</v>
      </c>
      <c r="N336" s="15">
        <f>N337</f>
        <v>0</v>
      </c>
      <c r="O336" s="14">
        <f t="shared" si="105"/>
        <v>258.89999999999998</v>
      </c>
      <c r="P336" s="15">
        <f>P337</f>
        <v>0</v>
      </c>
      <c r="Q336" s="14">
        <f t="shared" si="82"/>
        <v>258.89999999999998</v>
      </c>
      <c r="R336" s="15">
        <f>R337</f>
        <v>0</v>
      </c>
      <c r="S336" s="14">
        <f t="shared" si="83"/>
        <v>258.89999999999998</v>
      </c>
      <c r="T336" s="15">
        <f>T337</f>
        <v>0</v>
      </c>
      <c r="U336" s="15">
        <f t="shared" si="84"/>
        <v>258.89999999999998</v>
      </c>
      <c r="V336" s="15">
        <f>V337</f>
        <v>0</v>
      </c>
      <c r="W336" s="15">
        <f>U336+V336</f>
        <v>258.89999999999998</v>
      </c>
      <c r="X336" s="15">
        <f>X337</f>
        <v>0.1</v>
      </c>
      <c r="Y336" s="15">
        <f>W336+X336</f>
        <v>259</v>
      </c>
      <c r="Z336" s="15">
        <f>Z337</f>
        <v>0</v>
      </c>
      <c r="AA336" s="15">
        <f>Y336+Z336</f>
        <v>259</v>
      </c>
    </row>
    <row r="337" spans="2:27" ht="114.75" x14ac:dyDescent="0.55000000000000004">
      <c r="B337" s="16"/>
      <c r="C337" s="18" t="s">
        <v>83</v>
      </c>
      <c r="D337" s="17" t="s">
        <v>488</v>
      </c>
      <c r="E337" s="17">
        <v>400</v>
      </c>
      <c r="F337" s="17"/>
      <c r="G337" s="14"/>
      <c r="H337" s="14">
        <v>258.89999999999998</v>
      </c>
      <c r="I337" s="14">
        <f>G337+H337</f>
        <v>258.89999999999998</v>
      </c>
      <c r="J337" s="15">
        <v>0</v>
      </c>
      <c r="K337" s="15">
        <f t="shared" si="85"/>
        <v>258.89999999999998</v>
      </c>
      <c r="L337" s="15">
        <v>0</v>
      </c>
      <c r="M337" s="14">
        <f t="shared" si="104"/>
        <v>258.89999999999998</v>
      </c>
      <c r="N337" s="15">
        <v>0</v>
      </c>
      <c r="O337" s="14">
        <f t="shared" si="105"/>
        <v>258.89999999999998</v>
      </c>
      <c r="P337" s="15">
        <v>0</v>
      </c>
      <c r="Q337" s="14">
        <f t="shared" si="82"/>
        <v>258.89999999999998</v>
      </c>
      <c r="R337" s="15">
        <v>0</v>
      </c>
      <c r="S337" s="14">
        <f t="shared" si="83"/>
        <v>258.89999999999998</v>
      </c>
      <c r="T337" s="15">
        <v>0</v>
      </c>
      <c r="U337" s="15">
        <f t="shared" si="84"/>
        <v>258.89999999999998</v>
      </c>
      <c r="V337" s="15">
        <v>0</v>
      </c>
      <c r="W337" s="15">
        <f>U337+V337</f>
        <v>258.89999999999998</v>
      </c>
      <c r="X337" s="15">
        <v>0.1</v>
      </c>
      <c r="Y337" s="15">
        <f>W337+X337</f>
        <v>259</v>
      </c>
      <c r="Z337" s="15">
        <v>0</v>
      </c>
      <c r="AA337" s="15">
        <f>Y337+Z337</f>
        <v>259</v>
      </c>
    </row>
    <row r="338" spans="2:27" ht="76.5" x14ac:dyDescent="0.55000000000000004">
      <c r="B338" s="16"/>
      <c r="C338" s="18" t="s">
        <v>101</v>
      </c>
      <c r="D338" s="17" t="s">
        <v>442</v>
      </c>
      <c r="E338" s="17"/>
      <c r="F338" s="17"/>
      <c r="G338" s="14"/>
      <c r="H338" s="14"/>
      <c r="I338" s="14">
        <f>I339</f>
        <v>0</v>
      </c>
      <c r="J338" s="15">
        <f>J339</f>
        <v>2589.5639999999999</v>
      </c>
      <c r="K338" s="15">
        <f t="shared" si="85"/>
        <v>2589.5639999999999</v>
      </c>
      <c r="L338" s="15">
        <f>L339</f>
        <v>0</v>
      </c>
      <c r="M338" s="14">
        <f t="shared" si="104"/>
        <v>2589.5639999999999</v>
      </c>
      <c r="N338" s="15">
        <f>N339</f>
        <v>0</v>
      </c>
      <c r="O338" s="14">
        <f t="shared" si="105"/>
        <v>2589.5639999999999</v>
      </c>
      <c r="P338" s="15">
        <f>P339</f>
        <v>0</v>
      </c>
      <c r="Q338" s="14">
        <f t="shared" si="82"/>
        <v>2589.5639999999999</v>
      </c>
      <c r="R338" s="15">
        <f>R339</f>
        <v>0</v>
      </c>
      <c r="S338" s="14">
        <f t="shared" si="83"/>
        <v>2589.5639999999999</v>
      </c>
      <c r="T338" s="15">
        <f t="shared" ref="T338:AA338" si="106">T339</f>
        <v>45.11</v>
      </c>
      <c r="U338" s="15">
        <f t="shared" si="106"/>
        <v>2634.674</v>
      </c>
      <c r="V338" s="15">
        <f t="shared" si="106"/>
        <v>0</v>
      </c>
      <c r="W338" s="15">
        <f t="shared" si="106"/>
        <v>2634.674</v>
      </c>
      <c r="X338" s="15">
        <f t="shared" si="106"/>
        <v>0</v>
      </c>
      <c r="Y338" s="15">
        <f t="shared" si="106"/>
        <v>2634.674</v>
      </c>
      <c r="Z338" s="15">
        <f t="shared" si="106"/>
        <v>0</v>
      </c>
      <c r="AA338" s="15">
        <f t="shared" si="106"/>
        <v>2634.674</v>
      </c>
    </row>
    <row r="339" spans="2:27" ht="114.75" x14ac:dyDescent="0.55000000000000004">
      <c r="B339" s="16"/>
      <c r="C339" s="18" t="s">
        <v>13</v>
      </c>
      <c r="D339" s="17" t="s">
        <v>442</v>
      </c>
      <c r="E339" s="17">
        <v>200</v>
      </c>
      <c r="F339" s="17"/>
      <c r="G339" s="14"/>
      <c r="H339" s="14"/>
      <c r="I339" s="14"/>
      <c r="J339" s="15">
        <v>2589.5639999999999</v>
      </c>
      <c r="K339" s="15">
        <f>J339+I339</f>
        <v>2589.5639999999999</v>
      </c>
      <c r="L339" s="15">
        <v>0</v>
      </c>
      <c r="M339" s="15">
        <f>L339+K339</f>
        <v>2589.5639999999999</v>
      </c>
      <c r="N339" s="15">
        <v>0</v>
      </c>
      <c r="O339" s="15">
        <f>N339+M339</f>
        <v>2589.5639999999999</v>
      </c>
      <c r="P339" s="15">
        <v>0</v>
      </c>
      <c r="Q339" s="15">
        <f>P339+O339</f>
        <v>2589.5639999999999</v>
      </c>
      <c r="R339" s="15">
        <v>0</v>
      </c>
      <c r="S339" s="15">
        <f>R339+Q339</f>
        <v>2589.5639999999999</v>
      </c>
      <c r="T339" s="15">
        <v>45.11</v>
      </c>
      <c r="U339" s="15">
        <f>T339+S339</f>
        <v>2634.674</v>
      </c>
      <c r="V339" s="15"/>
      <c r="W339" s="15">
        <f t="shared" ref="W339:W349" si="107">U339+V339</f>
        <v>2634.674</v>
      </c>
      <c r="X339" s="15"/>
      <c r="Y339" s="15">
        <f t="shared" ref="Y339:AA349" si="108">W339+X339</f>
        <v>2634.674</v>
      </c>
      <c r="Z339" s="15">
        <v>0</v>
      </c>
      <c r="AA339" s="15">
        <f t="shared" si="108"/>
        <v>2634.674</v>
      </c>
    </row>
    <row r="340" spans="2:27" ht="191.25" x14ac:dyDescent="0.55000000000000004">
      <c r="B340" s="16">
        <v>15</v>
      </c>
      <c r="C340" s="18" t="s">
        <v>256</v>
      </c>
      <c r="D340" s="17" t="s">
        <v>257</v>
      </c>
      <c r="E340" s="17"/>
      <c r="F340" s="17"/>
      <c r="G340" s="14">
        <f>G341+G344</f>
        <v>7394.1</v>
      </c>
      <c r="H340" s="14">
        <f>H341+H344</f>
        <v>0</v>
      </c>
      <c r="I340" s="14">
        <f>I341+I344</f>
        <v>7394.1</v>
      </c>
      <c r="J340" s="15">
        <f>J341+J344</f>
        <v>-2800</v>
      </c>
      <c r="K340" s="15">
        <f t="shared" si="85"/>
        <v>4594.1000000000004</v>
      </c>
      <c r="L340" s="15">
        <f>L341+L344</f>
        <v>0</v>
      </c>
      <c r="M340" s="14">
        <f t="shared" ref="M340:M371" si="109">K340+L340</f>
        <v>4594.1000000000004</v>
      </c>
      <c r="N340" s="15">
        <f>N341+N344</f>
        <v>0</v>
      </c>
      <c r="O340" s="14">
        <f t="shared" ref="O340:O350" si="110">M340+N340</f>
        <v>4594.1000000000004</v>
      </c>
      <c r="P340" s="15">
        <f>P341+P344</f>
        <v>1000</v>
      </c>
      <c r="Q340" s="14">
        <f t="shared" si="82"/>
        <v>5594.1</v>
      </c>
      <c r="R340" s="15">
        <f>R341+R344</f>
        <v>1000</v>
      </c>
      <c r="S340" s="14">
        <f t="shared" si="83"/>
        <v>6594.1</v>
      </c>
      <c r="T340" s="15">
        <f>T341+T344</f>
        <v>1000</v>
      </c>
      <c r="U340" s="15">
        <f t="shared" si="84"/>
        <v>7594.1</v>
      </c>
      <c r="V340" s="15">
        <f>V341+V344</f>
        <v>1492.6</v>
      </c>
      <c r="W340" s="15">
        <f t="shared" si="107"/>
        <v>9086.7000000000007</v>
      </c>
      <c r="X340" s="15">
        <f>X341+X344</f>
        <v>0</v>
      </c>
      <c r="Y340" s="15">
        <f t="shared" si="108"/>
        <v>9086.7000000000007</v>
      </c>
      <c r="Z340" s="15">
        <f>Z341+Z344</f>
        <v>0</v>
      </c>
      <c r="AA340" s="15">
        <f t="shared" si="108"/>
        <v>9086.7000000000007</v>
      </c>
    </row>
    <row r="341" spans="2:27" ht="191.25" x14ac:dyDescent="0.55000000000000004">
      <c r="B341" s="16"/>
      <c r="C341" s="18" t="s">
        <v>258</v>
      </c>
      <c r="D341" s="17" t="s">
        <v>259</v>
      </c>
      <c r="E341" s="17"/>
      <c r="F341" s="17"/>
      <c r="G341" s="14">
        <f t="shared" ref="G341:Z342" si="111">G342</f>
        <v>4594.1000000000004</v>
      </c>
      <c r="H341" s="14">
        <f t="shared" si="111"/>
        <v>0</v>
      </c>
      <c r="I341" s="14">
        <f t="shared" si="111"/>
        <v>4594.1000000000004</v>
      </c>
      <c r="J341" s="15">
        <f t="shared" si="111"/>
        <v>0</v>
      </c>
      <c r="K341" s="15">
        <f t="shared" si="85"/>
        <v>4594.1000000000004</v>
      </c>
      <c r="L341" s="15">
        <f t="shared" si="111"/>
        <v>0</v>
      </c>
      <c r="M341" s="14">
        <f t="shared" si="109"/>
        <v>4594.1000000000004</v>
      </c>
      <c r="N341" s="15">
        <f t="shared" si="111"/>
        <v>0</v>
      </c>
      <c r="O341" s="14">
        <f t="shared" si="110"/>
        <v>4594.1000000000004</v>
      </c>
      <c r="P341" s="15">
        <f t="shared" si="111"/>
        <v>1000</v>
      </c>
      <c r="Q341" s="14">
        <f t="shared" si="82"/>
        <v>5594.1</v>
      </c>
      <c r="R341" s="15">
        <f t="shared" si="111"/>
        <v>1000</v>
      </c>
      <c r="S341" s="14">
        <f t="shared" si="83"/>
        <v>6594.1</v>
      </c>
      <c r="T341" s="15">
        <f t="shared" si="111"/>
        <v>1000</v>
      </c>
      <c r="U341" s="15">
        <f t="shared" si="84"/>
        <v>7594.1</v>
      </c>
      <c r="V341" s="15">
        <f t="shared" si="111"/>
        <v>1492.6</v>
      </c>
      <c r="W341" s="15">
        <f t="shared" si="107"/>
        <v>9086.7000000000007</v>
      </c>
      <c r="X341" s="15">
        <f t="shared" si="111"/>
        <v>0</v>
      </c>
      <c r="Y341" s="15">
        <f t="shared" si="108"/>
        <v>9086.7000000000007</v>
      </c>
      <c r="Z341" s="15">
        <f t="shared" si="111"/>
        <v>0</v>
      </c>
      <c r="AA341" s="15">
        <f t="shared" si="108"/>
        <v>9086.7000000000007</v>
      </c>
    </row>
    <row r="342" spans="2:27" ht="76.5" x14ac:dyDescent="0.55000000000000004">
      <c r="B342" s="16"/>
      <c r="C342" s="18" t="s">
        <v>260</v>
      </c>
      <c r="D342" s="17" t="s">
        <v>261</v>
      </c>
      <c r="E342" s="17"/>
      <c r="F342" s="17"/>
      <c r="G342" s="14">
        <f t="shared" si="111"/>
        <v>4594.1000000000004</v>
      </c>
      <c r="H342" s="14">
        <f t="shared" si="111"/>
        <v>0</v>
      </c>
      <c r="I342" s="14">
        <f t="shared" si="111"/>
        <v>4594.1000000000004</v>
      </c>
      <c r="J342" s="15">
        <f t="shared" si="111"/>
        <v>0</v>
      </c>
      <c r="K342" s="15">
        <f t="shared" si="85"/>
        <v>4594.1000000000004</v>
      </c>
      <c r="L342" s="15">
        <f t="shared" si="111"/>
        <v>0</v>
      </c>
      <c r="M342" s="14">
        <f t="shared" si="109"/>
        <v>4594.1000000000004</v>
      </c>
      <c r="N342" s="15">
        <f t="shared" si="111"/>
        <v>0</v>
      </c>
      <c r="O342" s="14">
        <f t="shared" si="110"/>
        <v>4594.1000000000004</v>
      </c>
      <c r="P342" s="15">
        <f t="shared" si="111"/>
        <v>1000</v>
      </c>
      <c r="Q342" s="14">
        <f t="shared" si="82"/>
        <v>5594.1</v>
      </c>
      <c r="R342" s="15">
        <f t="shared" si="111"/>
        <v>1000</v>
      </c>
      <c r="S342" s="14">
        <f t="shared" si="83"/>
        <v>6594.1</v>
      </c>
      <c r="T342" s="15">
        <f t="shared" si="111"/>
        <v>1000</v>
      </c>
      <c r="U342" s="15">
        <f t="shared" si="84"/>
        <v>7594.1</v>
      </c>
      <c r="V342" s="15">
        <f t="shared" si="111"/>
        <v>1492.6</v>
      </c>
      <c r="W342" s="15">
        <f t="shared" si="107"/>
        <v>9086.7000000000007</v>
      </c>
      <c r="X342" s="15">
        <f t="shared" si="111"/>
        <v>0</v>
      </c>
      <c r="Y342" s="15">
        <f t="shared" si="108"/>
        <v>9086.7000000000007</v>
      </c>
      <c r="Z342" s="15">
        <f t="shared" si="111"/>
        <v>0</v>
      </c>
      <c r="AA342" s="15">
        <f t="shared" si="108"/>
        <v>9086.7000000000007</v>
      </c>
    </row>
    <row r="343" spans="2:27" x14ac:dyDescent="0.55000000000000004">
      <c r="B343" s="16"/>
      <c r="C343" s="18" t="s">
        <v>21</v>
      </c>
      <c r="D343" s="17" t="s">
        <v>261</v>
      </c>
      <c r="E343" s="17">
        <v>800</v>
      </c>
      <c r="F343" s="17">
        <v>8</v>
      </c>
      <c r="G343" s="14">
        <v>4594.1000000000004</v>
      </c>
      <c r="H343" s="14"/>
      <c r="I343" s="14">
        <f>G343+H343</f>
        <v>4594.1000000000004</v>
      </c>
      <c r="J343" s="15"/>
      <c r="K343" s="15">
        <f t="shared" si="85"/>
        <v>4594.1000000000004</v>
      </c>
      <c r="L343" s="15"/>
      <c r="M343" s="14">
        <f t="shared" si="109"/>
        <v>4594.1000000000004</v>
      </c>
      <c r="N343" s="15"/>
      <c r="O343" s="14">
        <f t="shared" si="110"/>
        <v>4594.1000000000004</v>
      </c>
      <c r="P343" s="15">
        <v>1000</v>
      </c>
      <c r="Q343" s="14">
        <f t="shared" si="82"/>
        <v>5594.1</v>
      </c>
      <c r="R343" s="15">
        <v>1000</v>
      </c>
      <c r="S343" s="14">
        <f t="shared" si="83"/>
        <v>6594.1</v>
      </c>
      <c r="T343" s="15">
        <v>1000</v>
      </c>
      <c r="U343" s="15">
        <f t="shared" si="84"/>
        <v>7594.1</v>
      </c>
      <c r="V343" s="15">
        <v>1492.6</v>
      </c>
      <c r="W343" s="15">
        <f t="shared" si="107"/>
        <v>9086.7000000000007</v>
      </c>
      <c r="X343" s="15"/>
      <c r="Y343" s="15">
        <f t="shared" si="108"/>
        <v>9086.7000000000007</v>
      </c>
      <c r="Z343" s="15"/>
      <c r="AA343" s="15">
        <f t="shared" si="108"/>
        <v>9086.7000000000007</v>
      </c>
    </row>
    <row r="344" spans="2:27" x14ac:dyDescent="0.55000000000000004">
      <c r="B344" s="16"/>
      <c r="C344" s="18" t="s">
        <v>262</v>
      </c>
      <c r="D344" s="17" t="s">
        <v>263</v>
      </c>
      <c r="E344" s="17"/>
      <c r="F344" s="17"/>
      <c r="G344" s="14">
        <f>G345</f>
        <v>2800</v>
      </c>
      <c r="H344" s="14">
        <f>H345</f>
        <v>0</v>
      </c>
      <c r="I344" s="14">
        <f>G344+H344</f>
        <v>2800</v>
      </c>
      <c r="J344" s="15">
        <f>J345</f>
        <v>-2800</v>
      </c>
      <c r="K344" s="15">
        <f t="shared" si="85"/>
        <v>0</v>
      </c>
      <c r="L344" s="15">
        <f>L345</f>
        <v>0</v>
      </c>
      <c r="M344" s="14">
        <f t="shared" si="109"/>
        <v>0</v>
      </c>
      <c r="N344" s="15">
        <f>N345</f>
        <v>0</v>
      </c>
      <c r="O344" s="14">
        <f t="shared" si="110"/>
        <v>0</v>
      </c>
      <c r="P344" s="15">
        <f>P345</f>
        <v>0</v>
      </c>
      <c r="Q344" s="14">
        <f t="shared" si="82"/>
        <v>0</v>
      </c>
      <c r="R344" s="15">
        <f>R345</f>
        <v>0</v>
      </c>
      <c r="S344" s="14">
        <f t="shared" si="83"/>
        <v>0</v>
      </c>
      <c r="T344" s="15">
        <f>T345</f>
        <v>0</v>
      </c>
      <c r="U344" s="15">
        <f t="shared" si="84"/>
        <v>0</v>
      </c>
      <c r="V344" s="15">
        <f>V345</f>
        <v>0</v>
      </c>
      <c r="W344" s="15">
        <f t="shared" si="107"/>
        <v>0</v>
      </c>
      <c r="X344" s="15">
        <f>X345</f>
        <v>0</v>
      </c>
      <c r="Y344" s="15">
        <f t="shared" si="108"/>
        <v>0</v>
      </c>
      <c r="Z344" s="15">
        <f>Z345</f>
        <v>0</v>
      </c>
      <c r="AA344" s="15">
        <f t="shared" si="108"/>
        <v>0</v>
      </c>
    </row>
    <row r="345" spans="2:27" ht="114.75" x14ac:dyDescent="0.55000000000000004">
      <c r="B345" s="16"/>
      <c r="C345" s="18" t="s">
        <v>13</v>
      </c>
      <c r="D345" s="17" t="s">
        <v>264</v>
      </c>
      <c r="E345" s="17">
        <v>200</v>
      </c>
      <c r="F345" s="17"/>
      <c r="G345" s="14">
        <v>2800</v>
      </c>
      <c r="H345" s="14"/>
      <c r="I345" s="14">
        <f>G345+H345</f>
        <v>2800</v>
      </c>
      <c r="J345" s="15">
        <v>-2800</v>
      </c>
      <c r="K345" s="15">
        <f t="shared" si="85"/>
        <v>0</v>
      </c>
      <c r="L345" s="15">
        <v>0</v>
      </c>
      <c r="M345" s="14">
        <f t="shared" si="109"/>
        <v>0</v>
      </c>
      <c r="N345" s="15">
        <v>0</v>
      </c>
      <c r="O345" s="14">
        <f t="shared" si="110"/>
        <v>0</v>
      </c>
      <c r="P345" s="15">
        <v>0</v>
      </c>
      <c r="Q345" s="14">
        <f t="shared" si="82"/>
        <v>0</v>
      </c>
      <c r="R345" s="15">
        <v>0</v>
      </c>
      <c r="S345" s="14">
        <f t="shared" si="83"/>
        <v>0</v>
      </c>
      <c r="T345" s="15">
        <v>0</v>
      </c>
      <c r="U345" s="15">
        <f t="shared" si="84"/>
        <v>0</v>
      </c>
      <c r="V345" s="15">
        <v>0</v>
      </c>
      <c r="W345" s="15">
        <f t="shared" si="107"/>
        <v>0</v>
      </c>
      <c r="X345" s="15">
        <v>0</v>
      </c>
      <c r="Y345" s="15">
        <f t="shared" si="108"/>
        <v>0</v>
      </c>
      <c r="Z345" s="15">
        <v>0</v>
      </c>
      <c r="AA345" s="15">
        <f t="shared" si="108"/>
        <v>0</v>
      </c>
    </row>
    <row r="346" spans="2:27" ht="139.5" customHeight="1" x14ac:dyDescent="0.55000000000000004">
      <c r="B346" s="16">
        <v>17</v>
      </c>
      <c r="C346" s="18" t="s">
        <v>265</v>
      </c>
      <c r="D346" s="17" t="s">
        <v>484</v>
      </c>
      <c r="E346" s="17"/>
      <c r="F346" s="14"/>
      <c r="G346" s="14">
        <f>G347+G361</f>
        <v>63812.30000000001</v>
      </c>
      <c r="H346" s="14">
        <f>H347+H361</f>
        <v>0</v>
      </c>
      <c r="I346" s="14">
        <f>G346+H346</f>
        <v>63812.30000000001</v>
      </c>
      <c r="J346" s="15">
        <f>J347+J361</f>
        <v>0</v>
      </c>
      <c r="K346" s="15">
        <f t="shared" si="85"/>
        <v>63812.30000000001</v>
      </c>
      <c r="L346" s="15">
        <f>L347+L361</f>
        <v>-2378.1999999999998</v>
      </c>
      <c r="M346" s="14">
        <f t="shared" si="109"/>
        <v>61434.100000000013</v>
      </c>
      <c r="N346" s="15">
        <f>N347+N361</f>
        <v>0</v>
      </c>
      <c r="O346" s="14">
        <f t="shared" si="110"/>
        <v>61434.100000000013</v>
      </c>
      <c r="P346" s="15">
        <f>P347+P361</f>
        <v>0</v>
      </c>
      <c r="Q346" s="14">
        <f t="shared" si="82"/>
        <v>61434.100000000013</v>
      </c>
      <c r="R346" s="15">
        <f>R347+R361</f>
        <v>39</v>
      </c>
      <c r="S346" s="14">
        <f t="shared" si="83"/>
        <v>61473.100000000013</v>
      </c>
      <c r="T346" s="15">
        <f>T347+T361</f>
        <v>3572.8</v>
      </c>
      <c r="U346" s="15">
        <f t="shared" si="84"/>
        <v>65045.900000000016</v>
      </c>
      <c r="V346" s="15">
        <f>V347+V361</f>
        <v>0</v>
      </c>
      <c r="W346" s="15">
        <f t="shared" si="107"/>
        <v>65045.900000000016</v>
      </c>
      <c r="X346" s="15">
        <f>X347+X361</f>
        <v>-11.219999999999999</v>
      </c>
      <c r="Y346" s="15">
        <f t="shared" si="108"/>
        <v>65034.680000000015</v>
      </c>
      <c r="Z346" s="15">
        <f>Z347+Z361</f>
        <v>0</v>
      </c>
      <c r="AA346" s="15">
        <f t="shared" si="108"/>
        <v>65034.680000000015</v>
      </c>
    </row>
    <row r="347" spans="2:27" ht="153" x14ac:dyDescent="0.55000000000000004">
      <c r="B347" s="16"/>
      <c r="C347" s="18" t="s">
        <v>266</v>
      </c>
      <c r="D347" s="17" t="s">
        <v>267</v>
      </c>
      <c r="E347" s="17"/>
      <c r="F347" s="14"/>
      <c r="G347" s="14">
        <f>G348+G350+G353+G357+G359</f>
        <v>18423.5</v>
      </c>
      <c r="H347" s="14">
        <f>H348+H350+H353+H357+H359</f>
        <v>0</v>
      </c>
      <c r="I347" s="14">
        <f>G347+H347</f>
        <v>18423.5</v>
      </c>
      <c r="J347" s="15">
        <f>J348+J350+J353+J357+J359</f>
        <v>0</v>
      </c>
      <c r="K347" s="15">
        <f t="shared" si="85"/>
        <v>18423.5</v>
      </c>
      <c r="L347" s="15">
        <f>L348+L350+L353+L357+L359</f>
        <v>-2378.1999999999998</v>
      </c>
      <c r="M347" s="14">
        <f t="shared" si="109"/>
        <v>16045.3</v>
      </c>
      <c r="N347" s="15">
        <f>N348+N350+N353+N357+N359</f>
        <v>0</v>
      </c>
      <c r="O347" s="14">
        <f t="shared" si="110"/>
        <v>16045.3</v>
      </c>
      <c r="P347" s="15">
        <f>P348+P350+P353+P357+P359</f>
        <v>0</v>
      </c>
      <c r="Q347" s="14">
        <f t="shared" si="82"/>
        <v>16045.3</v>
      </c>
      <c r="R347" s="15">
        <f>R348+R350+R353+R357+R359+R355</f>
        <v>39</v>
      </c>
      <c r="S347" s="14">
        <f t="shared" si="83"/>
        <v>16084.3</v>
      </c>
      <c r="T347" s="15">
        <f>T348+T350+T353+T357+T359+T355</f>
        <v>0</v>
      </c>
      <c r="U347" s="15">
        <f t="shared" si="84"/>
        <v>16084.3</v>
      </c>
      <c r="V347" s="15">
        <f>V348+V350+V353+V357+V359+V355</f>
        <v>0</v>
      </c>
      <c r="W347" s="15">
        <f t="shared" si="107"/>
        <v>16084.3</v>
      </c>
      <c r="X347" s="15">
        <f>X348+X350+X353+X357+X359+X355</f>
        <v>0</v>
      </c>
      <c r="Y347" s="15">
        <f t="shared" si="108"/>
        <v>16084.3</v>
      </c>
      <c r="Z347" s="15">
        <f>Z348+Z350+Z353+Z357+Z359+Z355</f>
        <v>0</v>
      </c>
      <c r="AA347" s="15">
        <f t="shared" si="108"/>
        <v>16084.3</v>
      </c>
    </row>
    <row r="348" spans="2:27" ht="267.75" x14ac:dyDescent="0.55000000000000004">
      <c r="B348" s="16"/>
      <c r="C348" s="18" t="s">
        <v>268</v>
      </c>
      <c r="D348" s="17" t="s">
        <v>516</v>
      </c>
      <c r="E348" s="17"/>
      <c r="F348" s="14"/>
      <c r="G348" s="14">
        <f>G349</f>
        <v>0</v>
      </c>
      <c r="H348" s="14">
        <f>H349</f>
        <v>0</v>
      </c>
      <c r="I348" s="14">
        <f>I349</f>
        <v>0</v>
      </c>
      <c r="J348" s="15">
        <f>J349</f>
        <v>0</v>
      </c>
      <c r="K348" s="15">
        <f t="shared" si="85"/>
        <v>0</v>
      </c>
      <c r="L348" s="15">
        <f>L349</f>
        <v>0</v>
      </c>
      <c r="M348" s="14">
        <f t="shared" si="109"/>
        <v>0</v>
      </c>
      <c r="N348" s="15">
        <f>N349</f>
        <v>0</v>
      </c>
      <c r="O348" s="14">
        <f t="shared" si="110"/>
        <v>0</v>
      </c>
      <c r="P348" s="15">
        <f>P349</f>
        <v>0</v>
      </c>
      <c r="Q348" s="14">
        <f t="shared" si="82"/>
        <v>0</v>
      </c>
      <c r="R348" s="15">
        <f>R349</f>
        <v>0</v>
      </c>
      <c r="S348" s="14">
        <f t="shared" si="83"/>
        <v>0</v>
      </c>
      <c r="T348" s="15">
        <f>T349</f>
        <v>0</v>
      </c>
      <c r="U348" s="15">
        <f t="shared" si="84"/>
        <v>0</v>
      </c>
      <c r="V348" s="15">
        <f>V349</f>
        <v>0</v>
      </c>
      <c r="W348" s="15">
        <f t="shared" si="107"/>
        <v>0</v>
      </c>
      <c r="X348" s="15">
        <f>X349</f>
        <v>0</v>
      </c>
      <c r="Y348" s="15">
        <f t="shared" si="108"/>
        <v>0</v>
      </c>
      <c r="Z348" s="15">
        <f>Z349</f>
        <v>0</v>
      </c>
      <c r="AA348" s="15">
        <f t="shared" si="108"/>
        <v>0</v>
      </c>
    </row>
    <row r="349" spans="2:27" ht="114.75" x14ac:dyDescent="0.55000000000000004">
      <c r="B349" s="16"/>
      <c r="C349" s="18" t="s">
        <v>83</v>
      </c>
      <c r="D349" s="17" t="s">
        <v>516</v>
      </c>
      <c r="E349" s="17">
        <v>400</v>
      </c>
      <c r="F349" s="14">
        <v>1</v>
      </c>
      <c r="G349" s="14">
        <v>0</v>
      </c>
      <c r="H349" s="14"/>
      <c r="I349" s="14">
        <f t="shared" ref="I349:I360" si="112">G349+H349</f>
        <v>0</v>
      </c>
      <c r="J349" s="15"/>
      <c r="K349" s="15">
        <f t="shared" si="85"/>
        <v>0</v>
      </c>
      <c r="L349" s="15"/>
      <c r="M349" s="14">
        <f t="shared" si="109"/>
        <v>0</v>
      </c>
      <c r="N349" s="15"/>
      <c r="O349" s="14">
        <f t="shared" si="110"/>
        <v>0</v>
      </c>
      <c r="P349" s="15"/>
      <c r="Q349" s="14">
        <f t="shared" si="82"/>
        <v>0</v>
      </c>
      <c r="R349" s="15"/>
      <c r="S349" s="14">
        <f t="shared" si="83"/>
        <v>0</v>
      </c>
      <c r="T349" s="15"/>
      <c r="U349" s="15">
        <f t="shared" si="84"/>
        <v>0</v>
      </c>
      <c r="V349" s="15"/>
      <c r="W349" s="15">
        <f t="shared" si="107"/>
        <v>0</v>
      </c>
      <c r="X349" s="15"/>
      <c r="Y349" s="15">
        <f t="shared" si="108"/>
        <v>0</v>
      </c>
      <c r="Z349" s="15">
        <v>0</v>
      </c>
      <c r="AA349" s="15">
        <f t="shared" si="108"/>
        <v>0</v>
      </c>
    </row>
    <row r="350" spans="2:27" ht="229.5" x14ac:dyDescent="0.55000000000000004">
      <c r="B350" s="16"/>
      <c r="C350" s="18" t="s">
        <v>269</v>
      </c>
      <c r="D350" s="17" t="s">
        <v>270</v>
      </c>
      <c r="E350" s="17"/>
      <c r="F350" s="14"/>
      <c r="G350" s="14">
        <f>G352</f>
        <v>15875.1</v>
      </c>
      <c r="H350" s="14">
        <f>H352</f>
        <v>0</v>
      </c>
      <c r="I350" s="14">
        <f t="shared" si="112"/>
        <v>15875.1</v>
      </c>
      <c r="J350" s="15">
        <f>J352</f>
        <v>0</v>
      </c>
      <c r="K350" s="15">
        <f t="shared" si="85"/>
        <v>15875.1</v>
      </c>
      <c r="L350" s="15">
        <f>L352</f>
        <v>0</v>
      </c>
      <c r="M350" s="14">
        <f t="shared" si="109"/>
        <v>15875.1</v>
      </c>
      <c r="N350" s="15">
        <f>N352</f>
        <v>0</v>
      </c>
      <c r="O350" s="14">
        <f t="shared" si="110"/>
        <v>15875.1</v>
      </c>
      <c r="P350" s="15">
        <f>P352+P351</f>
        <v>0</v>
      </c>
      <c r="Q350" s="14">
        <f t="shared" si="82"/>
        <v>15875.1</v>
      </c>
      <c r="R350" s="15">
        <f>R352</f>
        <v>0</v>
      </c>
      <c r="S350" s="14">
        <f t="shared" si="83"/>
        <v>15875.1</v>
      </c>
      <c r="T350" s="15">
        <f>T352</f>
        <v>0</v>
      </c>
      <c r="U350" s="15">
        <f>U351+U352</f>
        <v>15875.1</v>
      </c>
      <c r="V350" s="15">
        <f>V352</f>
        <v>0</v>
      </c>
      <c r="W350" s="15">
        <f>W351+W352</f>
        <v>15875.1</v>
      </c>
      <c r="X350" s="15">
        <f>X352</f>
        <v>0</v>
      </c>
      <c r="Y350" s="15">
        <f>Y351+Y352</f>
        <v>15875.1</v>
      </c>
      <c r="Z350" s="15">
        <f>Z352</f>
        <v>0</v>
      </c>
      <c r="AA350" s="15">
        <f>AA351+AA352</f>
        <v>15875.1</v>
      </c>
    </row>
    <row r="351" spans="2:27" ht="114.75" x14ac:dyDescent="0.55000000000000004">
      <c r="B351" s="16"/>
      <c r="C351" s="18" t="s">
        <v>13</v>
      </c>
      <c r="D351" s="17" t="s">
        <v>270</v>
      </c>
      <c r="E351" s="17">
        <v>200</v>
      </c>
      <c r="F351" s="14">
        <v>7</v>
      </c>
      <c r="G351" s="14">
        <v>139.4</v>
      </c>
      <c r="H351" s="14"/>
      <c r="I351" s="14">
        <f>G351+H351</f>
        <v>139.4</v>
      </c>
      <c r="J351" s="15"/>
      <c r="K351" s="15">
        <f t="shared" ref="K351" si="113">I351+J351</f>
        <v>139.4</v>
      </c>
      <c r="L351" s="15"/>
      <c r="M351" s="14">
        <f t="shared" si="109"/>
        <v>139.4</v>
      </c>
      <c r="N351" s="15"/>
      <c r="O351" s="14">
        <v>0</v>
      </c>
      <c r="P351" s="15">
        <v>15.398999999999999</v>
      </c>
      <c r="Q351" s="14">
        <f t="shared" ref="Q351" si="114">O351+P351</f>
        <v>15.398999999999999</v>
      </c>
      <c r="R351" s="15"/>
      <c r="S351" s="15">
        <f>R351+Q351</f>
        <v>15.398999999999999</v>
      </c>
      <c r="T351" s="15"/>
      <c r="U351" s="15">
        <f>T351+S351</f>
        <v>15.398999999999999</v>
      </c>
      <c r="V351" s="15"/>
      <c r="W351" s="15">
        <f>V351+U351</f>
        <v>15.398999999999999</v>
      </c>
      <c r="X351" s="15"/>
      <c r="Y351" s="15">
        <f>X351+W351</f>
        <v>15.398999999999999</v>
      </c>
      <c r="Z351" s="15">
        <v>0</v>
      </c>
      <c r="AA351" s="15">
        <f>Z351+Y351</f>
        <v>15.398999999999999</v>
      </c>
    </row>
    <row r="352" spans="2:27" ht="105" customHeight="1" x14ac:dyDescent="0.55000000000000004">
      <c r="B352" s="16"/>
      <c r="C352" s="18" t="s">
        <v>83</v>
      </c>
      <c r="D352" s="17" t="s">
        <v>270</v>
      </c>
      <c r="E352" s="17">
        <v>400</v>
      </c>
      <c r="F352" s="14">
        <v>4</v>
      </c>
      <c r="G352" s="14">
        <v>15875.1</v>
      </c>
      <c r="H352" s="14"/>
      <c r="I352" s="14">
        <f t="shared" si="112"/>
        <v>15875.1</v>
      </c>
      <c r="J352" s="15">
        <v>0</v>
      </c>
      <c r="K352" s="15">
        <f t="shared" si="85"/>
        <v>15875.1</v>
      </c>
      <c r="L352" s="15">
        <v>0</v>
      </c>
      <c r="M352" s="14">
        <f t="shared" si="109"/>
        <v>15875.1</v>
      </c>
      <c r="N352" s="15">
        <v>0</v>
      </c>
      <c r="O352" s="14">
        <f t="shared" ref="O352:O383" si="115">M352+N352</f>
        <v>15875.1</v>
      </c>
      <c r="P352" s="15">
        <v>-15.398999999999999</v>
      </c>
      <c r="Q352" s="14">
        <f t="shared" si="82"/>
        <v>15859.701000000001</v>
      </c>
      <c r="R352" s="15">
        <v>0</v>
      </c>
      <c r="S352" s="14">
        <f t="shared" si="83"/>
        <v>15859.701000000001</v>
      </c>
      <c r="T352" s="15">
        <v>0</v>
      </c>
      <c r="U352" s="15">
        <f t="shared" si="84"/>
        <v>15859.701000000001</v>
      </c>
      <c r="V352" s="15">
        <v>0</v>
      </c>
      <c r="W352" s="15">
        <f t="shared" ref="W352:W383" si="116">U352+V352</f>
        <v>15859.701000000001</v>
      </c>
      <c r="X352" s="15">
        <v>0</v>
      </c>
      <c r="Y352" s="15">
        <f t="shared" ref="Y352:AA383" si="117">W352+X352</f>
        <v>15859.701000000001</v>
      </c>
      <c r="Z352" s="15">
        <v>0</v>
      </c>
      <c r="AA352" s="15">
        <f t="shared" si="117"/>
        <v>15859.701000000001</v>
      </c>
    </row>
    <row r="353" spans="2:27" ht="191.25" x14ac:dyDescent="0.55000000000000004">
      <c r="B353" s="16"/>
      <c r="C353" s="18" t="s">
        <v>271</v>
      </c>
      <c r="D353" s="17" t="s">
        <v>272</v>
      </c>
      <c r="E353" s="17"/>
      <c r="F353" s="14"/>
      <c r="G353" s="14">
        <f>G354</f>
        <v>2378.1999999999998</v>
      </c>
      <c r="H353" s="14">
        <f>H354</f>
        <v>0</v>
      </c>
      <c r="I353" s="14">
        <f t="shared" si="112"/>
        <v>2378.1999999999998</v>
      </c>
      <c r="J353" s="15">
        <f>J354</f>
        <v>0</v>
      </c>
      <c r="K353" s="15">
        <f t="shared" si="85"/>
        <v>2378.1999999999998</v>
      </c>
      <c r="L353" s="15">
        <f>L354</f>
        <v>-2378.1999999999998</v>
      </c>
      <c r="M353" s="14">
        <f t="shared" si="109"/>
        <v>0</v>
      </c>
      <c r="N353" s="15">
        <f>N354</f>
        <v>0</v>
      </c>
      <c r="O353" s="14">
        <f t="shared" si="115"/>
        <v>0</v>
      </c>
      <c r="P353" s="15">
        <f>P354</f>
        <v>0</v>
      </c>
      <c r="Q353" s="14">
        <f t="shared" si="82"/>
        <v>0</v>
      </c>
      <c r="R353" s="15">
        <f>R354</f>
        <v>0</v>
      </c>
      <c r="S353" s="14">
        <f t="shared" si="83"/>
        <v>0</v>
      </c>
      <c r="T353" s="15">
        <f>T354</f>
        <v>0</v>
      </c>
      <c r="U353" s="15">
        <f t="shared" si="84"/>
        <v>0</v>
      </c>
      <c r="V353" s="15">
        <f>V354</f>
        <v>0</v>
      </c>
      <c r="W353" s="15">
        <f t="shared" si="116"/>
        <v>0</v>
      </c>
      <c r="X353" s="15">
        <f>X354</f>
        <v>0</v>
      </c>
      <c r="Y353" s="15">
        <f t="shared" si="117"/>
        <v>0</v>
      </c>
      <c r="Z353" s="15">
        <f>Z354</f>
        <v>0</v>
      </c>
      <c r="AA353" s="15">
        <f t="shared" si="117"/>
        <v>0</v>
      </c>
    </row>
    <row r="354" spans="2:27" ht="98.25" customHeight="1" x14ac:dyDescent="0.55000000000000004">
      <c r="B354" s="16"/>
      <c r="C354" s="18" t="s">
        <v>83</v>
      </c>
      <c r="D354" s="17" t="s">
        <v>272</v>
      </c>
      <c r="E354" s="17">
        <v>400</v>
      </c>
      <c r="F354" s="14">
        <v>1</v>
      </c>
      <c r="G354" s="14">
        <v>2378.1999999999998</v>
      </c>
      <c r="H354" s="14"/>
      <c r="I354" s="14">
        <f t="shared" si="112"/>
        <v>2378.1999999999998</v>
      </c>
      <c r="J354" s="15"/>
      <c r="K354" s="15">
        <f t="shared" si="85"/>
        <v>2378.1999999999998</v>
      </c>
      <c r="L354" s="15">
        <v>-2378.1999999999998</v>
      </c>
      <c r="M354" s="14">
        <f t="shared" si="109"/>
        <v>0</v>
      </c>
      <c r="N354" s="15">
        <v>0</v>
      </c>
      <c r="O354" s="14">
        <f t="shared" si="115"/>
        <v>0</v>
      </c>
      <c r="P354" s="15">
        <v>0</v>
      </c>
      <c r="Q354" s="14">
        <f t="shared" si="82"/>
        <v>0</v>
      </c>
      <c r="R354" s="15">
        <v>0</v>
      </c>
      <c r="S354" s="14">
        <f t="shared" si="83"/>
        <v>0</v>
      </c>
      <c r="T354" s="15">
        <v>0</v>
      </c>
      <c r="U354" s="15">
        <f t="shared" si="84"/>
        <v>0</v>
      </c>
      <c r="V354" s="15">
        <v>0</v>
      </c>
      <c r="W354" s="15">
        <f t="shared" si="116"/>
        <v>0</v>
      </c>
      <c r="X354" s="15">
        <v>0</v>
      </c>
      <c r="Y354" s="15">
        <f t="shared" si="117"/>
        <v>0</v>
      </c>
      <c r="Z354" s="15">
        <v>0</v>
      </c>
      <c r="AA354" s="15">
        <f t="shared" si="117"/>
        <v>0</v>
      </c>
    </row>
    <row r="355" spans="2:27" ht="191.25" x14ac:dyDescent="0.55000000000000004">
      <c r="B355" s="16"/>
      <c r="C355" s="18" t="s">
        <v>271</v>
      </c>
      <c r="D355" s="17" t="s">
        <v>272</v>
      </c>
      <c r="E355" s="17"/>
      <c r="F355" s="14"/>
      <c r="G355" s="14">
        <f>G356</f>
        <v>2378.1999999999998</v>
      </c>
      <c r="H355" s="14">
        <f>H356</f>
        <v>0</v>
      </c>
      <c r="I355" s="14">
        <f t="shared" ref="I355:I356" si="118">G355+H355</f>
        <v>2378.1999999999998</v>
      </c>
      <c r="J355" s="15">
        <f>J356</f>
        <v>0</v>
      </c>
      <c r="K355" s="15">
        <f t="shared" ref="K355:K356" si="119">I355+J355</f>
        <v>2378.1999999999998</v>
      </c>
      <c r="L355" s="15">
        <f>L356</f>
        <v>-2378.1999999999998</v>
      </c>
      <c r="M355" s="14">
        <f t="shared" si="109"/>
        <v>0</v>
      </c>
      <c r="N355" s="15">
        <f>N356</f>
        <v>0</v>
      </c>
      <c r="O355" s="14">
        <f t="shared" si="115"/>
        <v>0</v>
      </c>
      <c r="P355" s="15">
        <f>P356</f>
        <v>0</v>
      </c>
      <c r="Q355" s="14">
        <f t="shared" ref="Q355:Q356" si="120">O355+P355</f>
        <v>0</v>
      </c>
      <c r="R355" s="15">
        <f>R356</f>
        <v>39</v>
      </c>
      <c r="S355" s="14">
        <f t="shared" ref="S355:S356" si="121">Q355+R355</f>
        <v>39</v>
      </c>
      <c r="T355" s="15">
        <f>T356</f>
        <v>0</v>
      </c>
      <c r="U355" s="15">
        <f t="shared" ref="U355:U356" si="122">S355+T355</f>
        <v>39</v>
      </c>
      <c r="V355" s="15">
        <f>V356</f>
        <v>0</v>
      </c>
      <c r="W355" s="15">
        <f t="shared" si="116"/>
        <v>39</v>
      </c>
      <c r="X355" s="15">
        <f>X356</f>
        <v>0</v>
      </c>
      <c r="Y355" s="15">
        <f t="shared" si="117"/>
        <v>39</v>
      </c>
      <c r="Z355" s="15">
        <f>Z356</f>
        <v>0</v>
      </c>
      <c r="AA355" s="15">
        <f t="shared" si="117"/>
        <v>39</v>
      </c>
    </row>
    <row r="356" spans="2:27" ht="114.75" x14ac:dyDescent="0.55000000000000004">
      <c r="B356" s="16"/>
      <c r="C356" s="18" t="s">
        <v>13</v>
      </c>
      <c r="D356" s="17" t="s">
        <v>272</v>
      </c>
      <c r="E356" s="17">
        <v>200</v>
      </c>
      <c r="F356" s="14">
        <v>1</v>
      </c>
      <c r="G356" s="14">
        <v>2378.1999999999998</v>
      </c>
      <c r="H356" s="14"/>
      <c r="I356" s="14">
        <f t="shared" si="118"/>
        <v>2378.1999999999998</v>
      </c>
      <c r="J356" s="15"/>
      <c r="K356" s="15">
        <f t="shared" si="119"/>
        <v>2378.1999999999998</v>
      </c>
      <c r="L356" s="15">
        <v>-2378.1999999999998</v>
      </c>
      <c r="M356" s="14">
        <f t="shared" si="109"/>
        <v>0</v>
      </c>
      <c r="N356" s="15">
        <v>0</v>
      </c>
      <c r="O356" s="14">
        <f t="shared" si="115"/>
        <v>0</v>
      </c>
      <c r="P356" s="15">
        <v>0</v>
      </c>
      <c r="Q356" s="14">
        <f t="shared" si="120"/>
        <v>0</v>
      </c>
      <c r="R356" s="15">
        <v>39</v>
      </c>
      <c r="S356" s="14">
        <f t="shared" si="121"/>
        <v>39</v>
      </c>
      <c r="T356" s="15">
        <v>0</v>
      </c>
      <c r="U356" s="15">
        <f t="shared" si="122"/>
        <v>39</v>
      </c>
      <c r="V356" s="15">
        <v>0</v>
      </c>
      <c r="W356" s="15">
        <f t="shared" si="116"/>
        <v>39</v>
      </c>
      <c r="X356" s="15">
        <v>0</v>
      </c>
      <c r="Y356" s="15">
        <f t="shared" si="117"/>
        <v>39</v>
      </c>
      <c r="Z356" s="15">
        <v>0</v>
      </c>
      <c r="AA356" s="15">
        <f t="shared" si="117"/>
        <v>39</v>
      </c>
    </row>
    <row r="357" spans="2:27" ht="409.5" x14ac:dyDescent="0.55000000000000004">
      <c r="B357" s="16"/>
      <c r="C357" s="7" t="s">
        <v>527</v>
      </c>
      <c r="D357" s="17" t="s">
        <v>273</v>
      </c>
      <c r="E357" s="17"/>
      <c r="F357" s="14"/>
      <c r="G357" s="14">
        <f>G358</f>
        <v>5.2</v>
      </c>
      <c r="H357" s="14">
        <f>H358</f>
        <v>0</v>
      </c>
      <c r="I357" s="14">
        <f t="shared" si="112"/>
        <v>5.2</v>
      </c>
      <c r="J357" s="15">
        <f>J358</f>
        <v>0</v>
      </c>
      <c r="K357" s="15">
        <f t="shared" si="85"/>
        <v>5.2</v>
      </c>
      <c r="L357" s="15">
        <f>L358</f>
        <v>0</v>
      </c>
      <c r="M357" s="14">
        <f t="shared" si="109"/>
        <v>5.2</v>
      </c>
      <c r="N357" s="15">
        <f>N358</f>
        <v>0</v>
      </c>
      <c r="O357" s="14">
        <f t="shared" si="115"/>
        <v>5.2</v>
      </c>
      <c r="P357" s="15">
        <f>P358</f>
        <v>0</v>
      </c>
      <c r="Q357" s="14">
        <f t="shared" si="82"/>
        <v>5.2</v>
      </c>
      <c r="R357" s="15">
        <f>R358</f>
        <v>0</v>
      </c>
      <c r="S357" s="14">
        <f t="shared" si="83"/>
        <v>5.2</v>
      </c>
      <c r="T357" s="15">
        <f>T358</f>
        <v>0</v>
      </c>
      <c r="U357" s="15">
        <f t="shared" si="84"/>
        <v>5.2</v>
      </c>
      <c r="V357" s="15">
        <f>V358</f>
        <v>0</v>
      </c>
      <c r="W357" s="15">
        <f t="shared" si="116"/>
        <v>5.2</v>
      </c>
      <c r="X357" s="15">
        <f>X358</f>
        <v>0</v>
      </c>
      <c r="Y357" s="15">
        <f t="shared" si="117"/>
        <v>5.2</v>
      </c>
      <c r="Z357" s="15">
        <f>Z358</f>
        <v>0</v>
      </c>
      <c r="AA357" s="15">
        <f t="shared" si="117"/>
        <v>5.2</v>
      </c>
    </row>
    <row r="358" spans="2:27" ht="76.5" x14ac:dyDescent="0.55000000000000004">
      <c r="B358" s="16"/>
      <c r="C358" s="18" t="s">
        <v>14</v>
      </c>
      <c r="D358" s="17" t="s">
        <v>273</v>
      </c>
      <c r="E358" s="17">
        <v>300</v>
      </c>
      <c r="F358" s="14">
        <v>4</v>
      </c>
      <c r="G358" s="14">
        <v>5.2</v>
      </c>
      <c r="H358" s="14"/>
      <c r="I358" s="14">
        <f t="shared" si="112"/>
        <v>5.2</v>
      </c>
      <c r="J358" s="15">
        <v>0</v>
      </c>
      <c r="K358" s="15">
        <f t="shared" si="85"/>
        <v>5.2</v>
      </c>
      <c r="L358" s="15">
        <v>0</v>
      </c>
      <c r="M358" s="14">
        <f t="shared" si="109"/>
        <v>5.2</v>
      </c>
      <c r="N358" s="15">
        <v>0</v>
      </c>
      <c r="O358" s="14">
        <f t="shared" si="115"/>
        <v>5.2</v>
      </c>
      <c r="P358" s="15">
        <v>0</v>
      </c>
      <c r="Q358" s="14">
        <f t="shared" si="82"/>
        <v>5.2</v>
      </c>
      <c r="R358" s="15">
        <v>0</v>
      </c>
      <c r="S358" s="14">
        <f t="shared" si="83"/>
        <v>5.2</v>
      </c>
      <c r="T358" s="15">
        <v>0</v>
      </c>
      <c r="U358" s="15">
        <f t="shared" si="84"/>
        <v>5.2</v>
      </c>
      <c r="V358" s="15">
        <v>0</v>
      </c>
      <c r="W358" s="15">
        <f t="shared" si="116"/>
        <v>5.2</v>
      </c>
      <c r="X358" s="15">
        <v>0</v>
      </c>
      <c r="Y358" s="15">
        <f t="shared" si="117"/>
        <v>5.2</v>
      </c>
      <c r="Z358" s="15">
        <v>0</v>
      </c>
      <c r="AA358" s="15">
        <f t="shared" si="117"/>
        <v>5.2</v>
      </c>
    </row>
    <row r="359" spans="2:27" ht="409.5" x14ac:dyDescent="0.55000000000000004">
      <c r="B359" s="16"/>
      <c r="C359" s="3" t="s">
        <v>430</v>
      </c>
      <c r="D359" s="17" t="s">
        <v>274</v>
      </c>
      <c r="E359" s="17"/>
      <c r="F359" s="14"/>
      <c r="G359" s="14">
        <f>G360</f>
        <v>165</v>
      </c>
      <c r="H359" s="14">
        <f>H360</f>
        <v>0</v>
      </c>
      <c r="I359" s="14">
        <f t="shared" si="112"/>
        <v>165</v>
      </c>
      <c r="J359" s="15">
        <f>J360</f>
        <v>0</v>
      </c>
      <c r="K359" s="15">
        <f t="shared" si="85"/>
        <v>165</v>
      </c>
      <c r="L359" s="15">
        <f>L360</f>
        <v>0</v>
      </c>
      <c r="M359" s="14">
        <f t="shared" si="109"/>
        <v>165</v>
      </c>
      <c r="N359" s="15">
        <f>N360</f>
        <v>0</v>
      </c>
      <c r="O359" s="14">
        <f t="shared" si="115"/>
        <v>165</v>
      </c>
      <c r="P359" s="15">
        <f>P360</f>
        <v>0</v>
      </c>
      <c r="Q359" s="14">
        <f t="shared" si="82"/>
        <v>165</v>
      </c>
      <c r="R359" s="15">
        <f>R360</f>
        <v>0</v>
      </c>
      <c r="S359" s="14">
        <f t="shared" si="83"/>
        <v>165</v>
      </c>
      <c r="T359" s="15">
        <f>T360</f>
        <v>0</v>
      </c>
      <c r="U359" s="15">
        <f t="shared" si="84"/>
        <v>165</v>
      </c>
      <c r="V359" s="15">
        <f>V360</f>
        <v>0</v>
      </c>
      <c r="W359" s="15">
        <f t="shared" si="116"/>
        <v>165</v>
      </c>
      <c r="X359" s="15">
        <f>X360</f>
        <v>0</v>
      </c>
      <c r="Y359" s="15">
        <f t="shared" si="117"/>
        <v>165</v>
      </c>
      <c r="Z359" s="15">
        <f>Z360</f>
        <v>0</v>
      </c>
      <c r="AA359" s="15">
        <f t="shared" si="117"/>
        <v>165</v>
      </c>
    </row>
    <row r="360" spans="2:27" ht="76.5" x14ac:dyDescent="0.55000000000000004">
      <c r="B360" s="16"/>
      <c r="C360" s="18" t="s">
        <v>14</v>
      </c>
      <c r="D360" s="17" t="s">
        <v>274</v>
      </c>
      <c r="E360" s="17">
        <v>300</v>
      </c>
      <c r="F360" s="14">
        <v>4</v>
      </c>
      <c r="G360" s="14">
        <v>165</v>
      </c>
      <c r="H360" s="14"/>
      <c r="I360" s="14">
        <f t="shared" si="112"/>
        <v>165</v>
      </c>
      <c r="J360" s="15">
        <v>0</v>
      </c>
      <c r="K360" s="15">
        <f t="shared" si="85"/>
        <v>165</v>
      </c>
      <c r="L360" s="15">
        <v>0</v>
      </c>
      <c r="M360" s="14">
        <f t="shared" si="109"/>
        <v>165</v>
      </c>
      <c r="N360" s="15">
        <v>0</v>
      </c>
      <c r="O360" s="14">
        <f t="shared" si="115"/>
        <v>165</v>
      </c>
      <c r="P360" s="15">
        <v>0</v>
      </c>
      <c r="Q360" s="14">
        <f t="shared" si="82"/>
        <v>165</v>
      </c>
      <c r="R360" s="15">
        <v>0</v>
      </c>
      <c r="S360" s="14">
        <f t="shared" si="83"/>
        <v>165</v>
      </c>
      <c r="T360" s="15">
        <v>0</v>
      </c>
      <c r="U360" s="15">
        <f t="shared" si="84"/>
        <v>165</v>
      </c>
      <c r="V360" s="15">
        <v>0</v>
      </c>
      <c r="W360" s="15">
        <f t="shared" si="116"/>
        <v>165</v>
      </c>
      <c r="X360" s="15">
        <v>0</v>
      </c>
      <c r="Y360" s="15">
        <f t="shared" si="117"/>
        <v>165</v>
      </c>
      <c r="Z360" s="15">
        <v>0</v>
      </c>
      <c r="AA360" s="15">
        <f t="shared" si="117"/>
        <v>165</v>
      </c>
    </row>
    <row r="361" spans="2:27" ht="114.75" x14ac:dyDescent="0.55000000000000004">
      <c r="B361" s="16"/>
      <c r="C361" s="18" t="s">
        <v>275</v>
      </c>
      <c r="D361" s="17" t="s">
        <v>276</v>
      </c>
      <c r="E361" s="17"/>
      <c r="F361" s="14"/>
      <c r="G361" s="14">
        <f>G362+G364+G366+G368+G371+G374+G377</f>
        <v>45388.80000000001</v>
      </c>
      <c r="H361" s="14">
        <f>H362+H364+H366+H368+H374+H377</f>
        <v>0</v>
      </c>
      <c r="I361" s="14">
        <f>G361+H361</f>
        <v>45388.80000000001</v>
      </c>
      <c r="J361" s="15">
        <f>J362+J364+J366+J368+J374+J377</f>
        <v>0</v>
      </c>
      <c r="K361" s="15">
        <f t="shared" si="85"/>
        <v>45388.80000000001</v>
      </c>
      <c r="L361" s="15">
        <f>L362+L364+L366+L368+L374+L377</f>
        <v>0</v>
      </c>
      <c r="M361" s="14">
        <f t="shared" si="109"/>
        <v>45388.80000000001</v>
      </c>
      <c r="N361" s="15">
        <f>N362+N364+N366+N368+N374+N377</f>
        <v>0</v>
      </c>
      <c r="O361" s="14">
        <f t="shared" si="115"/>
        <v>45388.80000000001</v>
      </c>
      <c r="P361" s="15">
        <f>P362+P364+P366+P368+P374+P377</f>
        <v>0</v>
      </c>
      <c r="Q361" s="14">
        <f t="shared" si="82"/>
        <v>45388.80000000001</v>
      </c>
      <c r="R361" s="15">
        <f>R362+R364+R366+R368+R374+R377</f>
        <v>0</v>
      </c>
      <c r="S361" s="14">
        <f t="shared" si="83"/>
        <v>45388.80000000001</v>
      </c>
      <c r="T361" s="15">
        <f>T362+T364+T364+T366+T368+T371+T374+T377</f>
        <v>3572.8</v>
      </c>
      <c r="U361" s="15">
        <f t="shared" si="84"/>
        <v>48961.600000000013</v>
      </c>
      <c r="V361" s="15">
        <f>V362+V364+V364+V366+V368+V371+V374+V377</f>
        <v>0</v>
      </c>
      <c r="W361" s="15">
        <f t="shared" si="116"/>
        <v>48961.600000000013</v>
      </c>
      <c r="X361" s="15">
        <f>X362+X364+X366+X368+X371+X374+X377</f>
        <v>-11.219999999999999</v>
      </c>
      <c r="Y361" s="15">
        <f t="shared" si="117"/>
        <v>48950.380000000012</v>
      </c>
      <c r="Z361" s="15">
        <f>Z362+Z364+Z366+Z368+Z371+Z374+Z377</f>
        <v>0</v>
      </c>
      <c r="AA361" s="15">
        <f t="shared" si="117"/>
        <v>48950.380000000012</v>
      </c>
    </row>
    <row r="362" spans="2:27" x14ac:dyDescent="0.55000000000000004">
      <c r="B362" s="16"/>
      <c r="C362" s="18" t="s">
        <v>66</v>
      </c>
      <c r="D362" s="17" t="s">
        <v>277</v>
      </c>
      <c r="E362" s="17"/>
      <c r="F362" s="14"/>
      <c r="G362" s="14">
        <f>G363</f>
        <v>139.4</v>
      </c>
      <c r="H362" s="14">
        <f>H363</f>
        <v>0</v>
      </c>
      <c r="I362" s="14">
        <f>G362+H362</f>
        <v>139.4</v>
      </c>
      <c r="J362" s="15">
        <f>J363</f>
        <v>0</v>
      </c>
      <c r="K362" s="15">
        <f t="shared" si="85"/>
        <v>139.4</v>
      </c>
      <c r="L362" s="15">
        <f>L363</f>
        <v>0</v>
      </c>
      <c r="M362" s="14">
        <f t="shared" si="109"/>
        <v>139.4</v>
      </c>
      <c r="N362" s="15">
        <f>N363</f>
        <v>0</v>
      </c>
      <c r="O362" s="14">
        <f t="shared" si="115"/>
        <v>139.4</v>
      </c>
      <c r="P362" s="15">
        <f>P363</f>
        <v>0</v>
      </c>
      <c r="Q362" s="14">
        <f t="shared" si="82"/>
        <v>139.4</v>
      </c>
      <c r="R362" s="15">
        <f>R363</f>
        <v>0</v>
      </c>
      <c r="S362" s="14">
        <f t="shared" si="83"/>
        <v>139.4</v>
      </c>
      <c r="T362" s="15">
        <f>T363</f>
        <v>0</v>
      </c>
      <c r="U362" s="15">
        <f t="shared" si="84"/>
        <v>139.4</v>
      </c>
      <c r="V362" s="15">
        <f>V363</f>
        <v>0</v>
      </c>
      <c r="W362" s="15">
        <f t="shared" si="116"/>
        <v>139.4</v>
      </c>
      <c r="X362" s="15">
        <f>X363</f>
        <v>-0.02</v>
      </c>
      <c r="Y362" s="15">
        <f t="shared" si="117"/>
        <v>139.38</v>
      </c>
      <c r="Z362" s="15">
        <f>Z363</f>
        <v>0</v>
      </c>
      <c r="AA362" s="15">
        <f t="shared" si="117"/>
        <v>139.38</v>
      </c>
    </row>
    <row r="363" spans="2:27" ht="114.75" x14ac:dyDescent="0.55000000000000004">
      <c r="B363" s="16"/>
      <c r="C363" s="18" t="s">
        <v>13</v>
      </c>
      <c r="D363" s="17" t="s">
        <v>277</v>
      </c>
      <c r="E363" s="17">
        <v>200</v>
      </c>
      <c r="F363" s="14">
        <v>7</v>
      </c>
      <c r="G363" s="14">
        <v>139.4</v>
      </c>
      <c r="H363" s="14"/>
      <c r="I363" s="14">
        <f>G363+H363</f>
        <v>139.4</v>
      </c>
      <c r="J363" s="15"/>
      <c r="K363" s="15">
        <f t="shared" si="85"/>
        <v>139.4</v>
      </c>
      <c r="L363" s="15"/>
      <c r="M363" s="14">
        <f t="shared" si="109"/>
        <v>139.4</v>
      </c>
      <c r="N363" s="15"/>
      <c r="O363" s="14">
        <f t="shared" si="115"/>
        <v>139.4</v>
      </c>
      <c r="P363" s="15"/>
      <c r="Q363" s="14">
        <f t="shared" si="82"/>
        <v>139.4</v>
      </c>
      <c r="R363" s="15"/>
      <c r="S363" s="14">
        <f t="shared" si="83"/>
        <v>139.4</v>
      </c>
      <c r="T363" s="15"/>
      <c r="U363" s="15">
        <f t="shared" si="84"/>
        <v>139.4</v>
      </c>
      <c r="V363" s="15"/>
      <c r="W363" s="15">
        <f t="shared" si="116"/>
        <v>139.4</v>
      </c>
      <c r="X363" s="15">
        <v>-0.02</v>
      </c>
      <c r="Y363" s="15">
        <f t="shared" si="117"/>
        <v>139.38</v>
      </c>
      <c r="Z363" s="15">
        <v>0</v>
      </c>
      <c r="AA363" s="15">
        <f t="shared" si="117"/>
        <v>139.38</v>
      </c>
    </row>
    <row r="364" spans="2:27" ht="382.5" x14ac:dyDescent="0.55000000000000004">
      <c r="B364" s="16"/>
      <c r="C364" s="18" t="s">
        <v>278</v>
      </c>
      <c r="D364" s="17" t="s">
        <v>279</v>
      </c>
      <c r="E364" s="17"/>
      <c r="F364" s="14"/>
      <c r="G364" s="14">
        <f>G365</f>
        <v>396</v>
      </c>
      <c r="H364" s="14">
        <f>H365</f>
        <v>0</v>
      </c>
      <c r="I364" s="14">
        <f t="shared" ref="I364:I365" si="123">G364+H364</f>
        <v>396</v>
      </c>
      <c r="J364" s="15">
        <f>J365</f>
        <v>0</v>
      </c>
      <c r="K364" s="15">
        <f t="shared" si="85"/>
        <v>396</v>
      </c>
      <c r="L364" s="15">
        <f>L365</f>
        <v>0</v>
      </c>
      <c r="M364" s="14">
        <f t="shared" si="109"/>
        <v>396</v>
      </c>
      <c r="N364" s="15">
        <f>N365</f>
        <v>0</v>
      </c>
      <c r="O364" s="14">
        <f t="shared" si="115"/>
        <v>396</v>
      </c>
      <c r="P364" s="15">
        <f>P365</f>
        <v>0</v>
      </c>
      <c r="Q364" s="14">
        <f t="shared" si="82"/>
        <v>396</v>
      </c>
      <c r="R364" s="15">
        <f>R365</f>
        <v>0</v>
      </c>
      <c r="S364" s="14">
        <f t="shared" si="83"/>
        <v>396</v>
      </c>
      <c r="T364" s="15">
        <f>T365</f>
        <v>0</v>
      </c>
      <c r="U364" s="15">
        <f t="shared" si="84"/>
        <v>396</v>
      </c>
      <c r="V364" s="15">
        <f>V365</f>
        <v>0</v>
      </c>
      <c r="W364" s="15">
        <f t="shared" si="116"/>
        <v>396</v>
      </c>
      <c r="X364" s="15">
        <f>X365</f>
        <v>-11.2</v>
      </c>
      <c r="Y364" s="15">
        <f t="shared" si="117"/>
        <v>384.8</v>
      </c>
      <c r="Z364" s="15">
        <f>Z365</f>
        <v>0</v>
      </c>
      <c r="AA364" s="15">
        <f t="shared" si="117"/>
        <v>384.8</v>
      </c>
    </row>
    <row r="365" spans="2:27" ht="114.75" x14ac:dyDescent="0.55000000000000004">
      <c r="B365" s="16"/>
      <c r="C365" s="18" t="s">
        <v>25</v>
      </c>
      <c r="D365" s="17" t="s">
        <v>279</v>
      </c>
      <c r="E365" s="17">
        <v>600</v>
      </c>
      <c r="F365" s="14">
        <v>4</v>
      </c>
      <c r="G365" s="14">
        <v>396</v>
      </c>
      <c r="H365" s="14"/>
      <c r="I365" s="14">
        <f t="shared" si="123"/>
        <v>396</v>
      </c>
      <c r="J365" s="15"/>
      <c r="K365" s="15">
        <f t="shared" si="85"/>
        <v>396</v>
      </c>
      <c r="L365" s="15"/>
      <c r="M365" s="14">
        <f t="shared" si="109"/>
        <v>396</v>
      </c>
      <c r="N365" s="15"/>
      <c r="O365" s="14">
        <f t="shared" si="115"/>
        <v>396</v>
      </c>
      <c r="P365" s="15"/>
      <c r="Q365" s="14">
        <f t="shared" si="82"/>
        <v>396</v>
      </c>
      <c r="R365" s="15"/>
      <c r="S365" s="14">
        <f t="shared" si="83"/>
        <v>396</v>
      </c>
      <c r="T365" s="15"/>
      <c r="U365" s="15">
        <f t="shared" si="84"/>
        <v>396</v>
      </c>
      <c r="V365" s="15"/>
      <c r="W365" s="15">
        <f t="shared" si="116"/>
        <v>396</v>
      </c>
      <c r="X365" s="15">
        <v>-11.2</v>
      </c>
      <c r="Y365" s="15">
        <f t="shared" si="117"/>
        <v>384.8</v>
      </c>
      <c r="Z365" s="15">
        <v>0</v>
      </c>
      <c r="AA365" s="15">
        <f t="shared" si="117"/>
        <v>384.8</v>
      </c>
    </row>
    <row r="366" spans="2:27" ht="382.5" x14ac:dyDescent="0.55000000000000004">
      <c r="B366" s="16"/>
      <c r="C366" s="18" t="s">
        <v>280</v>
      </c>
      <c r="D366" s="17" t="s">
        <v>281</v>
      </c>
      <c r="E366" s="17"/>
      <c r="F366" s="14"/>
      <c r="G366" s="14">
        <f>G367</f>
        <v>42</v>
      </c>
      <c r="H366" s="14">
        <f>H367</f>
        <v>0</v>
      </c>
      <c r="I366" s="14">
        <f t="shared" ref="I366:I380" si="124">G366+H366</f>
        <v>42</v>
      </c>
      <c r="J366" s="15">
        <f>J367</f>
        <v>0</v>
      </c>
      <c r="K366" s="15">
        <f t="shared" si="85"/>
        <v>42</v>
      </c>
      <c r="L366" s="15">
        <f>L367</f>
        <v>0</v>
      </c>
      <c r="M366" s="14">
        <f t="shared" si="109"/>
        <v>42</v>
      </c>
      <c r="N366" s="15">
        <f>N367</f>
        <v>0</v>
      </c>
      <c r="O366" s="14">
        <f t="shared" si="115"/>
        <v>42</v>
      </c>
      <c r="P366" s="15">
        <f>P367</f>
        <v>0</v>
      </c>
      <c r="Q366" s="14">
        <f t="shared" si="82"/>
        <v>42</v>
      </c>
      <c r="R366" s="15">
        <f>R367</f>
        <v>0</v>
      </c>
      <c r="S366" s="14">
        <f t="shared" si="83"/>
        <v>42</v>
      </c>
      <c r="T366" s="15">
        <f>T367</f>
        <v>-15.8</v>
      </c>
      <c r="U366" s="15">
        <f t="shared" si="84"/>
        <v>26.2</v>
      </c>
      <c r="V366" s="15">
        <f>V367</f>
        <v>0</v>
      </c>
      <c r="W366" s="15">
        <f t="shared" si="116"/>
        <v>26.2</v>
      </c>
      <c r="X366" s="15">
        <f>X367</f>
        <v>0</v>
      </c>
      <c r="Y366" s="15">
        <f t="shared" si="117"/>
        <v>26.2</v>
      </c>
      <c r="Z366" s="15">
        <f>Z367</f>
        <v>0</v>
      </c>
      <c r="AA366" s="15">
        <f t="shared" si="117"/>
        <v>26.2</v>
      </c>
    </row>
    <row r="367" spans="2:27" ht="114.75" x14ac:dyDescent="0.55000000000000004">
      <c r="B367" s="16"/>
      <c r="C367" s="18" t="s">
        <v>13</v>
      </c>
      <c r="D367" s="17" t="s">
        <v>281</v>
      </c>
      <c r="E367" s="17">
        <v>200</v>
      </c>
      <c r="F367" s="14">
        <v>7</v>
      </c>
      <c r="G367" s="14">
        <v>42</v>
      </c>
      <c r="H367" s="14"/>
      <c r="I367" s="14">
        <f t="shared" si="124"/>
        <v>42</v>
      </c>
      <c r="J367" s="15"/>
      <c r="K367" s="15">
        <f t="shared" si="85"/>
        <v>42</v>
      </c>
      <c r="L367" s="15"/>
      <c r="M367" s="14">
        <f t="shared" si="109"/>
        <v>42</v>
      </c>
      <c r="N367" s="15"/>
      <c r="O367" s="14">
        <f t="shared" si="115"/>
        <v>42</v>
      </c>
      <c r="P367" s="15"/>
      <c r="Q367" s="14">
        <f t="shared" si="82"/>
        <v>42</v>
      </c>
      <c r="R367" s="15"/>
      <c r="S367" s="14">
        <f t="shared" si="83"/>
        <v>42</v>
      </c>
      <c r="T367" s="15">
        <v>-15.8</v>
      </c>
      <c r="U367" s="15">
        <f t="shared" si="84"/>
        <v>26.2</v>
      </c>
      <c r="V367" s="15"/>
      <c r="W367" s="15">
        <f t="shared" si="116"/>
        <v>26.2</v>
      </c>
      <c r="X367" s="15"/>
      <c r="Y367" s="15">
        <f t="shared" si="117"/>
        <v>26.2</v>
      </c>
      <c r="Z367" s="15">
        <v>0</v>
      </c>
      <c r="AA367" s="15">
        <f t="shared" si="117"/>
        <v>26.2</v>
      </c>
    </row>
    <row r="368" spans="2:27" ht="382.5" x14ac:dyDescent="0.55000000000000004">
      <c r="B368" s="16"/>
      <c r="C368" s="18" t="s">
        <v>282</v>
      </c>
      <c r="D368" s="17" t="s">
        <v>283</v>
      </c>
      <c r="E368" s="17"/>
      <c r="F368" s="14"/>
      <c r="G368" s="14">
        <f>G369+G370</f>
        <v>25326.7</v>
      </c>
      <c r="H368" s="14">
        <f>H369+H370</f>
        <v>0</v>
      </c>
      <c r="I368" s="14">
        <f t="shared" si="124"/>
        <v>25326.7</v>
      </c>
      <c r="J368" s="15">
        <f>J369+J370</f>
        <v>0</v>
      </c>
      <c r="K368" s="15">
        <f t="shared" si="85"/>
        <v>25326.7</v>
      </c>
      <c r="L368" s="15">
        <f>L369+L370</f>
        <v>0</v>
      </c>
      <c r="M368" s="14">
        <f t="shared" si="109"/>
        <v>25326.7</v>
      </c>
      <c r="N368" s="15">
        <f>N369+N370</f>
        <v>0</v>
      </c>
      <c r="O368" s="14">
        <f t="shared" si="115"/>
        <v>25326.7</v>
      </c>
      <c r="P368" s="15">
        <f>P369+P370</f>
        <v>0</v>
      </c>
      <c r="Q368" s="14">
        <f t="shared" si="82"/>
        <v>25326.7</v>
      </c>
      <c r="R368" s="15">
        <f>R369+R370</f>
        <v>0</v>
      </c>
      <c r="S368" s="14">
        <f t="shared" si="83"/>
        <v>25326.7</v>
      </c>
      <c r="T368" s="15">
        <f>T369+T370</f>
        <v>1777.2</v>
      </c>
      <c r="U368" s="15">
        <f t="shared" si="84"/>
        <v>27103.9</v>
      </c>
      <c r="V368" s="15">
        <f>V369+V370</f>
        <v>0</v>
      </c>
      <c r="W368" s="15">
        <f t="shared" si="116"/>
        <v>27103.9</v>
      </c>
      <c r="X368" s="15">
        <f>X369+X370</f>
        <v>0</v>
      </c>
      <c r="Y368" s="15">
        <f t="shared" si="117"/>
        <v>27103.9</v>
      </c>
      <c r="Z368" s="15">
        <f>Z369+Z370</f>
        <v>0</v>
      </c>
      <c r="AA368" s="15">
        <f t="shared" si="117"/>
        <v>27103.9</v>
      </c>
    </row>
    <row r="369" spans="2:27" ht="76.5" x14ac:dyDescent="0.55000000000000004">
      <c r="B369" s="16"/>
      <c r="C369" s="18" t="s">
        <v>14</v>
      </c>
      <c r="D369" s="17" t="s">
        <v>283</v>
      </c>
      <c r="E369" s="17">
        <v>300</v>
      </c>
      <c r="F369" s="14">
        <v>4</v>
      </c>
      <c r="G369" s="14">
        <v>25176.7</v>
      </c>
      <c r="H369" s="14"/>
      <c r="I369" s="14">
        <f t="shared" si="124"/>
        <v>25176.7</v>
      </c>
      <c r="J369" s="15"/>
      <c r="K369" s="15">
        <f t="shared" si="85"/>
        <v>25176.7</v>
      </c>
      <c r="L369" s="15"/>
      <c r="M369" s="14">
        <f t="shared" si="109"/>
        <v>25176.7</v>
      </c>
      <c r="N369" s="15"/>
      <c r="O369" s="14">
        <f t="shared" si="115"/>
        <v>25176.7</v>
      </c>
      <c r="P369" s="15"/>
      <c r="Q369" s="14">
        <f t="shared" si="82"/>
        <v>25176.7</v>
      </c>
      <c r="R369" s="15"/>
      <c r="S369" s="14">
        <f t="shared" si="83"/>
        <v>25176.7</v>
      </c>
      <c r="T369" s="15">
        <v>1777.2</v>
      </c>
      <c r="U369" s="15">
        <f t="shared" si="84"/>
        <v>26953.9</v>
      </c>
      <c r="V369" s="15"/>
      <c r="W369" s="15">
        <f t="shared" si="116"/>
        <v>26953.9</v>
      </c>
      <c r="X369" s="15"/>
      <c r="Y369" s="15">
        <f t="shared" si="117"/>
        <v>26953.9</v>
      </c>
      <c r="Z369" s="15">
        <v>0</v>
      </c>
      <c r="AA369" s="15">
        <f t="shared" si="117"/>
        <v>26953.9</v>
      </c>
    </row>
    <row r="370" spans="2:27" ht="114.75" x14ac:dyDescent="0.55000000000000004">
      <c r="B370" s="16"/>
      <c r="C370" s="18" t="s">
        <v>13</v>
      </c>
      <c r="D370" s="17" t="s">
        <v>283</v>
      </c>
      <c r="E370" s="17">
        <v>200</v>
      </c>
      <c r="F370" s="14">
        <v>4</v>
      </c>
      <c r="G370" s="14">
        <v>150</v>
      </c>
      <c r="H370" s="14"/>
      <c r="I370" s="14">
        <f t="shared" si="124"/>
        <v>150</v>
      </c>
      <c r="J370" s="15"/>
      <c r="K370" s="15">
        <f t="shared" si="85"/>
        <v>150</v>
      </c>
      <c r="L370" s="15"/>
      <c r="M370" s="14">
        <f t="shared" si="109"/>
        <v>150</v>
      </c>
      <c r="N370" s="15"/>
      <c r="O370" s="14">
        <f t="shared" si="115"/>
        <v>150</v>
      </c>
      <c r="P370" s="15"/>
      <c r="Q370" s="14">
        <f t="shared" si="82"/>
        <v>150</v>
      </c>
      <c r="R370" s="15"/>
      <c r="S370" s="14">
        <f t="shared" si="83"/>
        <v>150</v>
      </c>
      <c r="T370" s="15"/>
      <c r="U370" s="15">
        <f t="shared" si="84"/>
        <v>150</v>
      </c>
      <c r="V370" s="15"/>
      <c r="W370" s="15">
        <f t="shared" si="116"/>
        <v>150</v>
      </c>
      <c r="X370" s="15"/>
      <c r="Y370" s="15">
        <f t="shared" si="117"/>
        <v>150</v>
      </c>
      <c r="Z370" s="15">
        <v>0</v>
      </c>
      <c r="AA370" s="15">
        <f t="shared" si="117"/>
        <v>150</v>
      </c>
    </row>
    <row r="371" spans="2:27" ht="229.5" x14ac:dyDescent="0.55000000000000004">
      <c r="B371" s="16"/>
      <c r="C371" s="18" t="s">
        <v>284</v>
      </c>
      <c r="D371" s="17" t="s">
        <v>285</v>
      </c>
      <c r="E371" s="17"/>
      <c r="F371" s="14"/>
      <c r="G371" s="14">
        <f>G372+G373</f>
        <v>19222</v>
      </c>
      <c r="H371" s="14">
        <f>H372+H373</f>
        <v>0</v>
      </c>
      <c r="I371" s="14">
        <f t="shared" si="124"/>
        <v>19222</v>
      </c>
      <c r="J371" s="15">
        <f>J372+J373</f>
        <v>0</v>
      </c>
      <c r="K371" s="15">
        <f t="shared" si="85"/>
        <v>19222</v>
      </c>
      <c r="L371" s="15">
        <f>L372+L373</f>
        <v>0</v>
      </c>
      <c r="M371" s="14">
        <f t="shared" si="109"/>
        <v>19222</v>
      </c>
      <c r="N371" s="15">
        <f>N372+N373</f>
        <v>0</v>
      </c>
      <c r="O371" s="14">
        <f t="shared" si="115"/>
        <v>19222</v>
      </c>
      <c r="P371" s="15">
        <f>P372+P373</f>
        <v>0</v>
      </c>
      <c r="Q371" s="14">
        <f t="shared" si="82"/>
        <v>19222</v>
      </c>
      <c r="R371" s="15">
        <f>R372+R373</f>
        <v>0</v>
      </c>
      <c r="S371" s="14">
        <f t="shared" si="83"/>
        <v>19222</v>
      </c>
      <c r="T371" s="15">
        <f>T372+T373</f>
        <v>1811.4</v>
      </c>
      <c r="U371" s="15">
        <f t="shared" si="84"/>
        <v>21033.4</v>
      </c>
      <c r="V371" s="15">
        <f>V372+V373</f>
        <v>0</v>
      </c>
      <c r="W371" s="15">
        <f t="shared" si="116"/>
        <v>21033.4</v>
      </c>
      <c r="X371" s="15">
        <f>X372+X373</f>
        <v>0</v>
      </c>
      <c r="Y371" s="15">
        <f t="shared" si="117"/>
        <v>21033.4</v>
      </c>
      <c r="Z371" s="15">
        <f>Z372+Z373</f>
        <v>0</v>
      </c>
      <c r="AA371" s="15">
        <f t="shared" si="117"/>
        <v>21033.4</v>
      </c>
    </row>
    <row r="372" spans="2:27" ht="114.75" x14ac:dyDescent="0.55000000000000004">
      <c r="B372" s="16"/>
      <c r="C372" s="18" t="s">
        <v>13</v>
      </c>
      <c r="D372" s="17" t="s">
        <v>285</v>
      </c>
      <c r="E372" s="17">
        <v>200</v>
      </c>
      <c r="F372" s="14">
        <v>4</v>
      </c>
      <c r="G372" s="14">
        <v>81</v>
      </c>
      <c r="H372" s="14">
        <f>H373+H374</f>
        <v>0</v>
      </c>
      <c r="I372" s="14">
        <f t="shared" si="124"/>
        <v>81</v>
      </c>
      <c r="J372" s="15">
        <f>J373+J374</f>
        <v>0</v>
      </c>
      <c r="K372" s="15">
        <f t="shared" si="85"/>
        <v>81</v>
      </c>
      <c r="L372" s="15">
        <f>L373+L374</f>
        <v>0</v>
      </c>
      <c r="M372" s="14">
        <f t="shared" ref="M372:M403" si="125">K372+L372</f>
        <v>81</v>
      </c>
      <c r="N372" s="15">
        <f>N373+N374</f>
        <v>0</v>
      </c>
      <c r="O372" s="14">
        <f t="shared" si="115"/>
        <v>81</v>
      </c>
      <c r="P372" s="15">
        <f>P373+P374</f>
        <v>0</v>
      </c>
      <c r="Q372" s="14">
        <f t="shared" si="82"/>
        <v>81</v>
      </c>
      <c r="R372" s="15">
        <f>R373+R374</f>
        <v>0</v>
      </c>
      <c r="S372" s="14">
        <f t="shared" si="83"/>
        <v>81</v>
      </c>
      <c r="T372" s="15">
        <v>0</v>
      </c>
      <c r="U372" s="15">
        <f t="shared" si="84"/>
        <v>81</v>
      </c>
      <c r="V372" s="15">
        <v>0</v>
      </c>
      <c r="W372" s="15">
        <f t="shared" si="116"/>
        <v>81</v>
      </c>
      <c r="X372" s="15">
        <v>0</v>
      </c>
      <c r="Y372" s="15">
        <f t="shared" si="117"/>
        <v>81</v>
      </c>
      <c r="Z372" s="15">
        <v>0</v>
      </c>
      <c r="AA372" s="15">
        <f t="shared" si="117"/>
        <v>81</v>
      </c>
    </row>
    <row r="373" spans="2:27" ht="76.5" x14ac:dyDescent="0.55000000000000004">
      <c r="B373" s="16"/>
      <c r="C373" s="18" t="s">
        <v>14</v>
      </c>
      <c r="D373" s="17" t="s">
        <v>285</v>
      </c>
      <c r="E373" s="17">
        <v>300</v>
      </c>
      <c r="F373" s="14">
        <v>4</v>
      </c>
      <c r="G373" s="14">
        <v>19141</v>
      </c>
      <c r="H373" s="14"/>
      <c r="I373" s="14">
        <f t="shared" si="124"/>
        <v>19141</v>
      </c>
      <c r="J373" s="15"/>
      <c r="K373" s="15">
        <f t="shared" si="85"/>
        <v>19141</v>
      </c>
      <c r="L373" s="15"/>
      <c r="M373" s="14">
        <f t="shared" si="125"/>
        <v>19141</v>
      </c>
      <c r="N373" s="15"/>
      <c r="O373" s="14">
        <f t="shared" si="115"/>
        <v>19141</v>
      </c>
      <c r="P373" s="15"/>
      <c r="Q373" s="14">
        <f t="shared" si="82"/>
        <v>19141</v>
      </c>
      <c r="R373" s="15"/>
      <c r="S373" s="14">
        <f t="shared" si="83"/>
        <v>19141</v>
      </c>
      <c r="T373" s="15">
        <v>1811.4</v>
      </c>
      <c r="U373" s="15">
        <f t="shared" si="84"/>
        <v>20952.400000000001</v>
      </c>
      <c r="V373" s="15"/>
      <c r="W373" s="15">
        <f t="shared" si="116"/>
        <v>20952.400000000001</v>
      </c>
      <c r="X373" s="15"/>
      <c r="Y373" s="15">
        <f t="shared" si="117"/>
        <v>20952.400000000001</v>
      </c>
      <c r="Z373" s="15">
        <v>0</v>
      </c>
      <c r="AA373" s="15">
        <f t="shared" si="117"/>
        <v>20952.400000000001</v>
      </c>
    </row>
    <row r="374" spans="2:27" ht="267.75" x14ac:dyDescent="0.55000000000000004">
      <c r="B374" s="16"/>
      <c r="C374" s="18" t="s">
        <v>286</v>
      </c>
      <c r="D374" s="17" t="s">
        <v>287</v>
      </c>
      <c r="E374" s="17"/>
      <c r="F374" s="14"/>
      <c r="G374" s="14">
        <f>G375+G376</f>
        <v>109.8</v>
      </c>
      <c r="H374" s="14">
        <f>H375+H376</f>
        <v>0</v>
      </c>
      <c r="I374" s="14">
        <f t="shared" si="124"/>
        <v>109.8</v>
      </c>
      <c r="J374" s="15">
        <f>J375+J376</f>
        <v>0</v>
      </c>
      <c r="K374" s="15">
        <f t="shared" si="85"/>
        <v>109.8</v>
      </c>
      <c r="L374" s="15">
        <f>L375+L376</f>
        <v>0</v>
      </c>
      <c r="M374" s="14">
        <f t="shared" si="125"/>
        <v>109.8</v>
      </c>
      <c r="N374" s="15">
        <f>N375+N376</f>
        <v>0</v>
      </c>
      <c r="O374" s="14">
        <f t="shared" si="115"/>
        <v>109.8</v>
      </c>
      <c r="P374" s="15">
        <f>P375+P376</f>
        <v>0</v>
      </c>
      <c r="Q374" s="14">
        <f t="shared" si="82"/>
        <v>109.8</v>
      </c>
      <c r="R374" s="15">
        <f>R375+R376</f>
        <v>0</v>
      </c>
      <c r="S374" s="14">
        <f t="shared" si="83"/>
        <v>109.8</v>
      </c>
      <c r="T374" s="15">
        <f>T375+T376</f>
        <v>0</v>
      </c>
      <c r="U374" s="15">
        <f t="shared" si="84"/>
        <v>109.8</v>
      </c>
      <c r="V374" s="15">
        <f>V375+V376</f>
        <v>0</v>
      </c>
      <c r="W374" s="15">
        <f t="shared" si="116"/>
        <v>109.8</v>
      </c>
      <c r="X374" s="15">
        <f>X375+X376</f>
        <v>0</v>
      </c>
      <c r="Y374" s="15">
        <f t="shared" si="117"/>
        <v>109.8</v>
      </c>
      <c r="Z374" s="15">
        <f>Z375+Z376</f>
        <v>0</v>
      </c>
      <c r="AA374" s="15">
        <f t="shared" si="117"/>
        <v>109.8</v>
      </c>
    </row>
    <row r="375" spans="2:27" ht="76.5" x14ac:dyDescent="0.55000000000000004">
      <c r="B375" s="16"/>
      <c r="C375" s="18" t="s">
        <v>14</v>
      </c>
      <c r="D375" s="17" t="s">
        <v>287</v>
      </c>
      <c r="E375" s="17">
        <v>300</v>
      </c>
      <c r="F375" s="14">
        <v>4</v>
      </c>
      <c r="G375" s="14">
        <v>108.8</v>
      </c>
      <c r="H375" s="14">
        <f>H376+H377</f>
        <v>0</v>
      </c>
      <c r="I375" s="14">
        <f t="shared" si="124"/>
        <v>108.8</v>
      </c>
      <c r="J375" s="15">
        <f>J376+J377</f>
        <v>0</v>
      </c>
      <c r="K375" s="15">
        <f t="shared" si="85"/>
        <v>108.8</v>
      </c>
      <c r="L375" s="15">
        <f>L376+L377</f>
        <v>0</v>
      </c>
      <c r="M375" s="14">
        <f t="shared" si="125"/>
        <v>108.8</v>
      </c>
      <c r="N375" s="15">
        <f>N376+N377</f>
        <v>0</v>
      </c>
      <c r="O375" s="14">
        <f t="shared" si="115"/>
        <v>108.8</v>
      </c>
      <c r="P375" s="15">
        <f>P376+P377</f>
        <v>0</v>
      </c>
      <c r="Q375" s="14">
        <f t="shared" si="82"/>
        <v>108.8</v>
      </c>
      <c r="R375" s="15">
        <f>R376+R377</f>
        <v>0</v>
      </c>
      <c r="S375" s="14">
        <f t="shared" si="83"/>
        <v>108.8</v>
      </c>
      <c r="T375" s="15">
        <f>T376+T377</f>
        <v>0</v>
      </c>
      <c r="U375" s="15">
        <f t="shared" si="84"/>
        <v>108.8</v>
      </c>
      <c r="V375" s="15">
        <f>V376+V377</f>
        <v>0</v>
      </c>
      <c r="W375" s="15">
        <f t="shared" si="116"/>
        <v>108.8</v>
      </c>
      <c r="X375" s="15"/>
      <c r="Y375" s="15">
        <f t="shared" si="117"/>
        <v>108.8</v>
      </c>
      <c r="Z375" s="15">
        <v>0</v>
      </c>
      <c r="AA375" s="15">
        <f t="shared" si="117"/>
        <v>108.8</v>
      </c>
    </row>
    <row r="376" spans="2:27" ht="114.75" x14ac:dyDescent="0.55000000000000004">
      <c r="B376" s="16"/>
      <c r="C376" s="18" t="s">
        <v>13</v>
      </c>
      <c r="D376" s="17" t="s">
        <v>287</v>
      </c>
      <c r="E376" s="17">
        <v>200</v>
      </c>
      <c r="F376" s="14">
        <v>4</v>
      </c>
      <c r="G376" s="14">
        <v>1</v>
      </c>
      <c r="H376" s="14"/>
      <c r="I376" s="14">
        <f t="shared" si="124"/>
        <v>1</v>
      </c>
      <c r="J376" s="15"/>
      <c r="K376" s="15">
        <f t="shared" si="85"/>
        <v>1</v>
      </c>
      <c r="L376" s="15"/>
      <c r="M376" s="14">
        <f t="shared" si="125"/>
        <v>1</v>
      </c>
      <c r="N376" s="15"/>
      <c r="O376" s="14">
        <f t="shared" si="115"/>
        <v>1</v>
      </c>
      <c r="P376" s="15"/>
      <c r="Q376" s="14">
        <f t="shared" si="82"/>
        <v>1</v>
      </c>
      <c r="R376" s="15"/>
      <c r="S376" s="14">
        <f t="shared" si="83"/>
        <v>1</v>
      </c>
      <c r="T376" s="15"/>
      <c r="U376" s="15">
        <f t="shared" si="84"/>
        <v>1</v>
      </c>
      <c r="V376" s="15"/>
      <c r="W376" s="15">
        <f t="shared" si="116"/>
        <v>1</v>
      </c>
      <c r="X376" s="15"/>
      <c r="Y376" s="15">
        <f t="shared" si="117"/>
        <v>1</v>
      </c>
      <c r="Z376" s="15">
        <v>0</v>
      </c>
      <c r="AA376" s="15">
        <f t="shared" si="117"/>
        <v>1</v>
      </c>
    </row>
    <row r="377" spans="2:27" ht="303" customHeight="1" x14ac:dyDescent="0.55000000000000004">
      <c r="B377" s="16"/>
      <c r="C377" s="18" t="s">
        <v>288</v>
      </c>
      <c r="D377" s="17" t="s">
        <v>289</v>
      </c>
      <c r="E377" s="17"/>
      <c r="F377" s="14"/>
      <c r="G377" s="14">
        <f>G378+G379</f>
        <v>152.9</v>
      </c>
      <c r="H377" s="14">
        <f>H378+H379</f>
        <v>0</v>
      </c>
      <c r="I377" s="14">
        <f t="shared" si="124"/>
        <v>152.9</v>
      </c>
      <c r="J377" s="15">
        <f>J378+J379</f>
        <v>0</v>
      </c>
      <c r="K377" s="15">
        <f t="shared" si="85"/>
        <v>152.9</v>
      </c>
      <c r="L377" s="15">
        <f>L378+L379</f>
        <v>0</v>
      </c>
      <c r="M377" s="14">
        <f t="shared" si="125"/>
        <v>152.9</v>
      </c>
      <c r="N377" s="15">
        <f>N378+N379</f>
        <v>0</v>
      </c>
      <c r="O377" s="14">
        <f t="shared" si="115"/>
        <v>152.9</v>
      </c>
      <c r="P377" s="15">
        <f>P378+P379</f>
        <v>0</v>
      </c>
      <c r="Q377" s="14">
        <f t="shared" si="82"/>
        <v>152.9</v>
      </c>
      <c r="R377" s="15">
        <f>R378+R379</f>
        <v>0</v>
      </c>
      <c r="S377" s="14">
        <f t="shared" si="83"/>
        <v>152.9</v>
      </c>
      <c r="T377" s="15">
        <f>T378+T379</f>
        <v>0</v>
      </c>
      <c r="U377" s="15">
        <f t="shared" si="84"/>
        <v>152.9</v>
      </c>
      <c r="V377" s="15">
        <f>V378+V379</f>
        <v>0</v>
      </c>
      <c r="W377" s="15">
        <f t="shared" si="116"/>
        <v>152.9</v>
      </c>
      <c r="X377" s="15">
        <f>X378+X379</f>
        <v>0</v>
      </c>
      <c r="Y377" s="15">
        <f t="shared" si="117"/>
        <v>152.9</v>
      </c>
      <c r="Z377" s="15">
        <f>Z378+Z379</f>
        <v>0</v>
      </c>
      <c r="AA377" s="15">
        <f t="shared" si="117"/>
        <v>152.9</v>
      </c>
    </row>
    <row r="378" spans="2:27" ht="114.75" x14ac:dyDescent="0.55000000000000004">
      <c r="B378" s="16"/>
      <c r="C378" s="18" t="s">
        <v>13</v>
      </c>
      <c r="D378" s="17" t="s">
        <v>289</v>
      </c>
      <c r="E378" s="17">
        <v>200</v>
      </c>
      <c r="F378" s="14">
        <v>4</v>
      </c>
      <c r="G378" s="14">
        <v>0.5</v>
      </c>
      <c r="H378" s="14">
        <f>H379+H380</f>
        <v>0</v>
      </c>
      <c r="I378" s="14">
        <f t="shared" si="124"/>
        <v>0.5</v>
      </c>
      <c r="J378" s="15">
        <f>J379+J380</f>
        <v>0</v>
      </c>
      <c r="K378" s="15">
        <f t="shared" si="85"/>
        <v>0.5</v>
      </c>
      <c r="L378" s="15">
        <f>L379+L380</f>
        <v>0</v>
      </c>
      <c r="M378" s="14">
        <f t="shared" si="125"/>
        <v>0.5</v>
      </c>
      <c r="N378" s="15">
        <f>N379+N380</f>
        <v>0</v>
      </c>
      <c r="O378" s="14">
        <f t="shared" si="115"/>
        <v>0.5</v>
      </c>
      <c r="P378" s="15">
        <f>P379+P380</f>
        <v>0</v>
      </c>
      <c r="Q378" s="14">
        <f t="shared" si="82"/>
        <v>0.5</v>
      </c>
      <c r="R378" s="15">
        <f>R379+R380</f>
        <v>0</v>
      </c>
      <c r="S378" s="14">
        <f t="shared" si="83"/>
        <v>0.5</v>
      </c>
      <c r="T378" s="15">
        <f>T379+T380</f>
        <v>0</v>
      </c>
      <c r="U378" s="15">
        <f t="shared" si="84"/>
        <v>0.5</v>
      </c>
      <c r="V378" s="15">
        <f>V379+V380</f>
        <v>0</v>
      </c>
      <c r="W378" s="15">
        <f t="shared" si="116"/>
        <v>0.5</v>
      </c>
      <c r="X378" s="15"/>
      <c r="Y378" s="15">
        <f t="shared" si="117"/>
        <v>0.5</v>
      </c>
      <c r="Z378" s="15">
        <v>0</v>
      </c>
      <c r="AA378" s="15">
        <f t="shared" si="117"/>
        <v>0.5</v>
      </c>
    </row>
    <row r="379" spans="2:27" ht="76.5" x14ac:dyDescent="0.55000000000000004">
      <c r="B379" s="16"/>
      <c r="C379" s="18" t="s">
        <v>14</v>
      </c>
      <c r="D379" s="17" t="s">
        <v>289</v>
      </c>
      <c r="E379" s="17">
        <v>300</v>
      </c>
      <c r="F379" s="14">
        <v>4</v>
      </c>
      <c r="G379" s="14">
        <v>152.4</v>
      </c>
      <c r="H379" s="14"/>
      <c r="I379" s="14">
        <f t="shared" si="124"/>
        <v>152.4</v>
      </c>
      <c r="J379" s="15"/>
      <c r="K379" s="15">
        <f t="shared" si="85"/>
        <v>152.4</v>
      </c>
      <c r="L379" s="15"/>
      <c r="M379" s="14">
        <f t="shared" si="125"/>
        <v>152.4</v>
      </c>
      <c r="N379" s="15"/>
      <c r="O379" s="14">
        <f t="shared" si="115"/>
        <v>152.4</v>
      </c>
      <c r="P379" s="15"/>
      <c r="Q379" s="14">
        <f t="shared" si="82"/>
        <v>152.4</v>
      </c>
      <c r="R379" s="15"/>
      <c r="S379" s="14">
        <f t="shared" si="83"/>
        <v>152.4</v>
      </c>
      <c r="T379" s="15"/>
      <c r="U379" s="15">
        <f t="shared" si="84"/>
        <v>152.4</v>
      </c>
      <c r="V379" s="15"/>
      <c r="W379" s="15">
        <f t="shared" si="116"/>
        <v>152.4</v>
      </c>
      <c r="X379" s="15"/>
      <c r="Y379" s="15">
        <f t="shared" si="117"/>
        <v>152.4</v>
      </c>
      <c r="Z379" s="15">
        <v>0</v>
      </c>
      <c r="AA379" s="15">
        <f t="shared" si="117"/>
        <v>152.4</v>
      </c>
    </row>
    <row r="380" spans="2:27" ht="191.25" x14ac:dyDescent="0.55000000000000004">
      <c r="B380" s="16">
        <v>18</v>
      </c>
      <c r="C380" s="18" t="s">
        <v>290</v>
      </c>
      <c r="D380" s="17" t="s">
        <v>291</v>
      </c>
      <c r="E380" s="17"/>
      <c r="F380" s="14"/>
      <c r="G380" s="14">
        <f>G381+G384+G387+G390</f>
        <v>2536.2399999999998</v>
      </c>
      <c r="H380" s="14">
        <f>H381+H384+H387+H390</f>
        <v>0</v>
      </c>
      <c r="I380" s="14">
        <f t="shared" si="124"/>
        <v>2536.2399999999998</v>
      </c>
      <c r="J380" s="15">
        <f>J381+J384+J387+J390</f>
        <v>0</v>
      </c>
      <c r="K380" s="15">
        <f t="shared" si="85"/>
        <v>2536.2399999999998</v>
      </c>
      <c r="L380" s="15">
        <f>L381+L384+L387+L390</f>
        <v>0</v>
      </c>
      <c r="M380" s="14">
        <f t="shared" si="125"/>
        <v>2536.2399999999998</v>
      </c>
      <c r="N380" s="15">
        <f>N381+N384+N387+N390</f>
        <v>0</v>
      </c>
      <c r="O380" s="14">
        <f t="shared" si="115"/>
        <v>2536.2399999999998</v>
      </c>
      <c r="P380" s="15">
        <f>P381+P384+P387+P390</f>
        <v>0</v>
      </c>
      <c r="Q380" s="14">
        <f t="shared" si="82"/>
        <v>2536.2399999999998</v>
      </c>
      <c r="R380" s="15">
        <f>R381+R384+R387+R390</f>
        <v>0</v>
      </c>
      <c r="S380" s="14">
        <f t="shared" si="83"/>
        <v>2536.2399999999998</v>
      </c>
      <c r="T380" s="15">
        <f>T381+T384+T387+T390</f>
        <v>0</v>
      </c>
      <c r="U380" s="15">
        <f t="shared" si="84"/>
        <v>2536.2399999999998</v>
      </c>
      <c r="V380" s="15">
        <f>V381+V384+V387+V390</f>
        <v>0</v>
      </c>
      <c r="W380" s="15">
        <f t="shared" si="116"/>
        <v>2536.2399999999998</v>
      </c>
      <c r="X380" s="15">
        <f>X381+X384+X387+X390</f>
        <v>-1.2550000000000001</v>
      </c>
      <c r="Y380" s="15">
        <f t="shared" si="117"/>
        <v>2534.9849999999997</v>
      </c>
      <c r="Z380" s="15">
        <f>Z381+Z384+Z387+Z390</f>
        <v>0</v>
      </c>
      <c r="AA380" s="15">
        <f t="shared" si="117"/>
        <v>2534.9849999999997</v>
      </c>
    </row>
    <row r="381" spans="2:27" ht="153" x14ac:dyDescent="0.55000000000000004">
      <c r="B381" s="16"/>
      <c r="C381" s="18" t="s">
        <v>292</v>
      </c>
      <c r="D381" s="17" t="s">
        <v>293</v>
      </c>
      <c r="E381" s="17"/>
      <c r="F381" s="14"/>
      <c r="G381" s="14">
        <f>G382</f>
        <v>1336.24</v>
      </c>
      <c r="H381" s="14">
        <f>H382</f>
        <v>0</v>
      </c>
      <c r="I381" s="14">
        <f>I382</f>
        <v>1336.24</v>
      </c>
      <c r="J381" s="15">
        <f>J382</f>
        <v>0</v>
      </c>
      <c r="K381" s="15">
        <f t="shared" si="85"/>
        <v>1336.24</v>
      </c>
      <c r="L381" s="15">
        <f>L382</f>
        <v>0</v>
      </c>
      <c r="M381" s="14">
        <f t="shared" si="125"/>
        <v>1336.24</v>
      </c>
      <c r="N381" s="15">
        <f>N382</f>
        <v>0</v>
      </c>
      <c r="O381" s="14">
        <f t="shared" si="115"/>
        <v>1336.24</v>
      </c>
      <c r="P381" s="15">
        <f>P382</f>
        <v>0</v>
      </c>
      <c r="Q381" s="14">
        <f t="shared" si="82"/>
        <v>1336.24</v>
      </c>
      <c r="R381" s="15">
        <f>R382</f>
        <v>0</v>
      </c>
      <c r="S381" s="14">
        <f t="shared" si="83"/>
        <v>1336.24</v>
      </c>
      <c r="T381" s="15">
        <f>T382</f>
        <v>0</v>
      </c>
      <c r="U381" s="15">
        <f t="shared" si="84"/>
        <v>1336.24</v>
      </c>
      <c r="V381" s="15">
        <f>V382</f>
        <v>0</v>
      </c>
      <c r="W381" s="15">
        <f t="shared" si="116"/>
        <v>1336.24</v>
      </c>
      <c r="X381" s="15">
        <f>X382</f>
        <v>-5.5E-2</v>
      </c>
      <c r="Y381" s="15">
        <f t="shared" si="117"/>
        <v>1336.1849999999999</v>
      </c>
      <c r="Z381" s="15">
        <f>Z382</f>
        <v>0</v>
      </c>
      <c r="AA381" s="15">
        <f t="shared" si="117"/>
        <v>1336.1849999999999</v>
      </c>
    </row>
    <row r="382" spans="2:27" ht="76.5" x14ac:dyDescent="0.55000000000000004">
      <c r="B382" s="16"/>
      <c r="C382" s="18" t="s">
        <v>294</v>
      </c>
      <c r="D382" s="17" t="s">
        <v>295</v>
      </c>
      <c r="E382" s="17"/>
      <c r="F382" s="14"/>
      <c r="G382" s="14">
        <f>G383</f>
        <v>1336.24</v>
      </c>
      <c r="H382" s="14">
        <f>H383</f>
        <v>0</v>
      </c>
      <c r="I382" s="14">
        <f>G382+H382</f>
        <v>1336.24</v>
      </c>
      <c r="J382" s="15">
        <f>J383</f>
        <v>0</v>
      </c>
      <c r="K382" s="15">
        <f t="shared" si="85"/>
        <v>1336.24</v>
      </c>
      <c r="L382" s="15">
        <f>L383</f>
        <v>0</v>
      </c>
      <c r="M382" s="14">
        <f t="shared" si="125"/>
        <v>1336.24</v>
      </c>
      <c r="N382" s="15">
        <f>N383</f>
        <v>0</v>
      </c>
      <c r="O382" s="14">
        <f t="shared" si="115"/>
        <v>1336.24</v>
      </c>
      <c r="P382" s="15">
        <f>P383</f>
        <v>0</v>
      </c>
      <c r="Q382" s="14">
        <f t="shared" si="82"/>
        <v>1336.24</v>
      </c>
      <c r="R382" s="15">
        <f>R383</f>
        <v>0</v>
      </c>
      <c r="S382" s="14">
        <f t="shared" si="83"/>
        <v>1336.24</v>
      </c>
      <c r="T382" s="15">
        <f>T383</f>
        <v>0</v>
      </c>
      <c r="U382" s="15">
        <f t="shared" si="84"/>
        <v>1336.24</v>
      </c>
      <c r="V382" s="15">
        <f>V383</f>
        <v>0</v>
      </c>
      <c r="W382" s="15">
        <f t="shared" si="116"/>
        <v>1336.24</v>
      </c>
      <c r="X382" s="15">
        <f>X383</f>
        <v>-5.5E-2</v>
      </c>
      <c r="Y382" s="15">
        <f t="shared" si="117"/>
        <v>1336.1849999999999</v>
      </c>
      <c r="Z382" s="15">
        <f>Z383</f>
        <v>0</v>
      </c>
      <c r="AA382" s="15">
        <f t="shared" si="117"/>
        <v>1336.1849999999999</v>
      </c>
    </row>
    <row r="383" spans="2:27" ht="114.75" x14ac:dyDescent="0.55000000000000004">
      <c r="B383" s="16"/>
      <c r="C383" s="18" t="s">
        <v>13</v>
      </c>
      <c r="D383" s="17" t="s">
        <v>295</v>
      </c>
      <c r="E383" s="17">
        <v>200</v>
      </c>
      <c r="F383" s="14">
        <v>4</v>
      </c>
      <c r="G383" s="14">
        <v>1336.24</v>
      </c>
      <c r="H383" s="14"/>
      <c r="I383" s="14">
        <f>G383+H383</f>
        <v>1336.24</v>
      </c>
      <c r="J383" s="15"/>
      <c r="K383" s="15">
        <f t="shared" si="85"/>
        <v>1336.24</v>
      </c>
      <c r="L383" s="15"/>
      <c r="M383" s="14">
        <f t="shared" si="125"/>
        <v>1336.24</v>
      </c>
      <c r="N383" s="15"/>
      <c r="O383" s="14">
        <f t="shared" si="115"/>
        <v>1336.24</v>
      </c>
      <c r="P383" s="15"/>
      <c r="Q383" s="14">
        <f t="shared" ref="Q383:Q446" si="126">O383+P383</f>
        <v>1336.24</v>
      </c>
      <c r="R383" s="15"/>
      <c r="S383" s="14">
        <f t="shared" ref="S383:S446" si="127">Q383+R383</f>
        <v>1336.24</v>
      </c>
      <c r="T383" s="15"/>
      <c r="U383" s="15">
        <f t="shared" ref="U383:U446" si="128">S383+T383</f>
        <v>1336.24</v>
      </c>
      <c r="V383" s="15"/>
      <c r="W383" s="15">
        <f t="shared" si="116"/>
        <v>1336.24</v>
      </c>
      <c r="X383" s="15">
        <v>-5.5E-2</v>
      </c>
      <c r="Y383" s="15">
        <f t="shared" si="117"/>
        <v>1336.1849999999999</v>
      </c>
      <c r="Z383" s="15">
        <v>0</v>
      </c>
      <c r="AA383" s="15">
        <f t="shared" si="117"/>
        <v>1336.1849999999999</v>
      </c>
    </row>
    <row r="384" spans="2:27" ht="114.75" x14ac:dyDescent="0.55000000000000004">
      <c r="B384" s="16"/>
      <c r="C384" s="18" t="s">
        <v>296</v>
      </c>
      <c r="D384" s="17" t="s">
        <v>297</v>
      </c>
      <c r="E384" s="17"/>
      <c r="F384" s="14"/>
      <c r="G384" s="14">
        <f>G385</f>
        <v>1000</v>
      </c>
      <c r="H384" s="14">
        <f>H385</f>
        <v>0</v>
      </c>
      <c r="I384" s="14">
        <f>I385</f>
        <v>1000</v>
      </c>
      <c r="J384" s="15">
        <f>J385</f>
        <v>0</v>
      </c>
      <c r="K384" s="15">
        <f t="shared" si="85"/>
        <v>1000</v>
      </c>
      <c r="L384" s="15">
        <f>L385</f>
        <v>0</v>
      </c>
      <c r="M384" s="14">
        <f t="shared" si="125"/>
        <v>1000</v>
      </c>
      <c r="N384" s="15">
        <f>N385</f>
        <v>0</v>
      </c>
      <c r="O384" s="14">
        <f t="shared" ref="O384:O415" si="129">M384+N384</f>
        <v>1000</v>
      </c>
      <c r="P384" s="15">
        <f>P385</f>
        <v>0</v>
      </c>
      <c r="Q384" s="14">
        <f t="shared" si="126"/>
        <v>1000</v>
      </c>
      <c r="R384" s="15">
        <f>R385</f>
        <v>0</v>
      </c>
      <c r="S384" s="14">
        <f t="shared" si="127"/>
        <v>1000</v>
      </c>
      <c r="T384" s="15">
        <f>T385</f>
        <v>0</v>
      </c>
      <c r="U384" s="15">
        <f t="shared" si="128"/>
        <v>1000</v>
      </c>
      <c r="V384" s="15">
        <f>V385</f>
        <v>0</v>
      </c>
      <c r="W384" s="15">
        <f t="shared" ref="W384:W415" si="130">U384+V384</f>
        <v>1000</v>
      </c>
      <c r="X384" s="15">
        <f>X385</f>
        <v>-0.4</v>
      </c>
      <c r="Y384" s="15">
        <f t="shared" ref="Y384:AA415" si="131">W384+X384</f>
        <v>999.6</v>
      </c>
      <c r="Z384" s="15">
        <f>Z385</f>
        <v>0</v>
      </c>
      <c r="AA384" s="15">
        <f t="shared" si="131"/>
        <v>999.6</v>
      </c>
    </row>
    <row r="385" spans="2:27" ht="76.5" x14ac:dyDescent="0.55000000000000004">
      <c r="B385" s="16"/>
      <c r="C385" s="18" t="s">
        <v>294</v>
      </c>
      <c r="D385" s="17" t="s">
        <v>298</v>
      </c>
      <c r="E385" s="17"/>
      <c r="F385" s="14"/>
      <c r="G385" s="14">
        <f>G386</f>
        <v>1000</v>
      </c>
      <c r="H385" s="14">
        <f>H386</f>
        <v>0</v>
      </c>
      <c r="I385" s="14">
        <f>G385+H385</f>
        <v>1000</v>
      </c>
      <c r="J385" s="15">
        <f>J386</f>
        <v>0</v>
      </c>
      <c r="K385" s="15">
        <f t="shared" si="85"/>
        <v>1000</v>
      </c>
      <c r="L385" s="15">
        <f>L386</f>
        <v>0</v>
      </c>
      <c r="M385" s="14">
        <f t="shared" si="125"/>
        <v>1000</v>
      </c>
      <c r="N385" s="15">
        <f>N386</f>
        <v>0</v>
      </c>
      <c r="O385" s="14">
        <f t="shared" si="129"/>
        <v>1000</v>
      </c>
      <c r="P385" s="15">
        <f>P386</f>
        <v>0</v>
      </c>
      <c r="Q385" s="14">
        <f t="shared" si="126"/>
        <v>1000</v>
      </c>
      <c r="R385" s="15">
        <f>R386</f>
        <v>0</v>
      </c>
      <c r="S385" s="14">
        <f t="shared" si="127"/>
        <v>1000</v>
      </c>
      <c r="T385" s="15">
        <f>T386</f>
        <v>0</v>
      </c>
      <c r="U385" s="15">
        <f t="shared" si="128"/>
        <v>1000</v>
      </c>
      <c r="V385" s="15">
        <f>V386</f>
        <v>0</v>
      </c>
      <c r="W385" s="15">
        <f t="shared" si="130"/>
        <v>1000</v>
      </c>
      <c r="X385" s="15">
        <f>X386</f>
        <v>-0.4</v>
      </c>
      <c r="Y385" s="15">
        <f t="shared" si="131"/>
        <v>999.6</v>
      </c>
      <c r="Z385" s="15">
        <f>Z386</f>
        <v>0</v>
      </c>
      <c r="AA385" s="15">
        <f t="shared" si="131"/>
        <v>999.6</v>
      </c>
    </row>
    <row r="386" spans="2:27" ht="114.75" x14ac:dyDescent="0.55000000000000004">
      <c r="B386" s="16"/>
      <c r="C386" s="18" t="s">
        <v>13</v>
      </c>
      <c r="D386" s="17" t="s">
        <v>298</v>
      </c>
      <c r="E386" s="17">
        <v>200</v>
      </c>
      <c r="F386" s="14">
        <v>4</v>
      </c>
      <c r="G386" s="14">
        <v>1000</v>
      </c>
      <c r="H386" s="14"/>
      <c r="I386" s="14">
        <f>G386+H386</f>
        <v>1000</v>
      </c>
      <c r="J386" s="15"/>
      <c r="K386" s="15">
        <f t="shared" si="85"/>
        <v>1000</v>
      </c>
      <c r="L386" s="15"/>
      <c r="M386" s="14">
        <f t="shared" si="125"/>
        <v>1000</v>
      </c>
      <c r="N386" s="15"/>
      <c r="O386" s="14">
        <f t="shared" si="129"/>
        <v>1000</v>
      </c>
      <c r="P386" s="15"/>
      <c r="Q386" s="14">
        <f t="shared" si="126"/>
        <v>1000</v>
      </c>
      <c r="R386" s="15"/>
      <c r="S386" s="14">
        <f t="shared" si="127"/>
        <v>1000</v>
      </c>
      <c r="T386" s="15"/>
      <c r="U386" s="15">
        <f t="shared" si="128"/>
        <v>1000</v>
      </c>
      <c r="V386" s="15"/>
      <c r="W386" s="15">
        <f t="shared" si="130"/>
        <v>1000</v>
      </c>
      <c r="X386" s="15">
        <v>-0.4</v>
      </c>
      <c r="Y386" s="15">
        <f t="shared" si="131"/>
        <v>999.6</v>
      </c>
      <c r="Z386" s="15">
        <v>0</v>
      </c>
      <c r="AA386" s="15">
        <f t="shared" si="131"/>
        <v>999.6</v>
      </c>
    </row>
    <row r="387" spans="2:27" ht="114.75" x14ac:dyDescent="0.55000000000000004">
      <c r="B387" s="16"/>
      <c r="C387" s="18" t="s">
        <v>299</v>
      </c>
      <c r="D387" s="17" t="s">
        <v>300</v>
      </c>
      <c r="E387" s="17"/>
      <c r="F387" s="14"/>
      <c r="G387" s="14">
        <f>G388</f>
        <v>100</v>
      </c>
      <c r="H387" s="14">
        <f>H388</f>
        <v>0</v>
      </c>
      <c r="I387" s="14">
        <f>I388</f>
        <v>100</v>
      </c>
      <c r="J387" s="15">
        <f>J388</f>
        <v>0</v>
      </c>
      <c r="K387" s="15">
        <f t="shared" si="85"/>
        <v>100</v>
      </c>
      <c r="L387" s="15">
        <f>L388</f>
        <v>0</v>
      </c>
      <c r="M387" s="14">
        <f t="shared" si="125"/>
        <v>100</v>
      </c>
      <c r="N387" s="15">
        <f>N388</f>
        <v>0</v>
      </c>
      <c r="O387" s="14">
        <f t="shared" si="129"/>
        <v>100</v>
      </c>
      <c r="P387" s="15">
        <f>P388</f>
        <v>0</v>
      </c>
      <c r="Q387" s="14">
        <f t="shared" si="126"/>
        <v>100</v>
      </c>
      <c r="R387" s="15">
        <f>R388</f>
        <v>0</v>
      </c>
      <c r="S387" s="14">
        <f t="shared" si="127"/>
        <v>100</v>
      </c>
      <c r="T387" s="15">
        <f>T388</f>
        <v>0</v>
      </c>
      <c r="U387" s="15">
        <f t="shared" si="128"/>
        <v>100</v>
      </c>
      <c r="V387" s="15">
        <f>V388</f>
        <v>0</v>
      </c>
      <c r="W387" s="15">
        <f t="shared" si="130"/>
        <v>100</v>
      </c>
      <c r="X387" s="15">
        <f>X388</f>
        <v>0</v>
      </c>
      <c r="Y387" s="15">
        <f t="shared" si="131"/>
        <v>100</v>
      </c>
      <c r="Z387" s="15">
        <f>Z388</f>
        <v>0</v>
      </c>
      <c r="AA387" s="15">
        <f t="shared" si="131"/>
        <v>100</v>
      </c>
    </row>
    <row r="388" spans="2:27" ht="76.5" x14ac:dyDescent="0.55000000000000004">
      <c r="B388" s="16"/>
      <c r="C388" s="18" t="s">
        <v>294</v>
      </c>
      <c r="D388" s="17" t="s">
        <v>301</v>
      </c>
      <c r="E388" s="17"/>
      <c r="F388" s="14"/>
      <c r="G388" s="14">
        <f>G389</f>
        <v>100</v>
      </c>
      <c r="H388" s="14">
        <f>H389</f>
        <v>0</v>
      </c>
      <c r="I388" s="14">
        <f>G388+H388</f>
        <v>100</v>
      </c>
      <c r="J388" s="15">
        <f>J389</f>
        <v>0</v>
      </c>
      <c r="K388" s="15">
        <f t="shared" ref="K388:K451" si="132">I388+J388</f>
        <v>100</v>
      </c>
      <c r="L388" s="15">
        <f>L389</f>
        <v>0</v>
      </c>
      <c r="M388" s="14">
        <f t="shared" si="125"/>
        <v>100</v>
      </c>
      <c r="N388" s="15">
        <f>N389</f>
        <v>0</v>
      </c>
      <c r="O388" s="14">
        <f t="shared" si="129"/>
        <v>100</v>
      </c>
      <c r="P388" s="15">
        <f>P389</f>
        <v>0</v>
      </c>
      <c r="Q388" s="14">
        <f t="shared" si="126"/>
        <v>100</v>
      </c>
      <c r="R388" s="15">
        <f>R389</f>
        <v>0</v>
      </c>
      <c r="S388" s="14">
        <f t="shared" si="127"/>
        <v>100</v>
      </c>
      <c r="T388" s="15">
        <f>T389</f>
        <v>0</v>
      </c>
      <c r="U388" s="15">
        <f t="shared" si="128"/>
        <v>100</v>
      </c>
      <c r="V388" s="15">
        <f>V389</f>
        <v>0</v>
      </c>
      <c r="W388" s="15">
        <f t="shared" si="130"/>
        <v>100</v>
      </c>
      <c r="X388" s="15">
        <f>X389</f>
        <v>0</v>
      </c>
      <c r="Y388" s="15">
        <f t="shared" si="131"/>
        <v>100</v>
      </c>
      <c r="Z388" s="15">
        <f>Z389</f>
        <v>0</v>
      </c>
      <c r="AA388" s="15">
        <f t="shared" si="131"/>
        <v>100</v>
      </c>
    </row>
    <row r="389" spans="2:27" ht="114.75" x14ac:dyDescent="0.55000000000000004">
      <c r="B389" s="16"/>
      <c r="C389" s="18" t="s">
        <v>13</v>
      </c>
      <c r="D389" s="17" t="s">
        <v>301</v>
      </c>
      <c r="E389" s="17">
        <v>200</v>
      </c>
      <c r="F389" s="14"/>
      <c r="G389" s="14">
        <v>100</v>
      </c>
      <c r="H389" s="14"/>
      <c r="I389" s="14">
        <f>G389+H389</f>
        <v>100</v>
      </c>
      <c r="J389" s="15"/>
      <c r="K389" s="15">
        <f t="shared" si="132"/>
        <v>100</v>
      </c>
      <c r="L389" s="15"/>
      <c r="M389" s="14">
        <f t="shared" si="125"/>
        <v>100</v>
      </c>
      <c r="N389" s="15"/>
      <c r="O389" s="14">
        <f t="shared" si="129"/>
        <v>100</v>
      </c>
      <c r="P389" s="15"/>
      <c r="Q389" s="14">
        <f t="shared" si="126"/>
        <v>100</v>
      </c>
      <c r="R389" s="15"/>
      <c r="S389" s="14">
        <f t="shared" si="127"/>
        <v>100</v>
      </c>
      <c r="T389" s="15"/>
      <c r="U389" s="15">
        <f t="shared" si="128"/>
        <v>100</v>
      </c>
      <c r="V389" s="15"/>
      <c r="W389" s="15">
        <f t="shared" si="130"/>
        <v>100</v>
      </c>
      <c r="X389" s="15"/>
      <c r="Y389" s="15">
        <f t="shared" si="131"/>
        <v>100</v>
      </c>
      <c r="Z389" s="15">
        <v>0</v>
      </c>
      <c r="AA389" s="15">
        <f t="shared" si="131"/>
        <v>100</v>
      </c>
    </row>
    <row r="390" spans="2:27" ht="114.75" x14ac:dyDescent="0.55000000000000004">
      <c r="B390" s="16"/>
      <c r="C390" s="18" t="s">
        <v>302</v>
      </c>
      <c r="D390" s="17" t="s">
        <v>303</v>
      </c>
      <c r="E390" s="17"/>
      <c r="F390" s="14"/>
      <c r="G390" s="14">
        <f>G391</f>
        <v>100</v>
      </c>
      <c r="H390" s="14">
        <f>H391</f>
        <v>0</v>
      </c>
      <c r="I390" s="14">
        <f>I391</f>
        <v>100</v>
      </c>
      <c r="J390" s="15">
        <f>J391</f>
        <v>0</v>
      </c>
      <c r="K390" s="15">
        <f t="shared" si="132"/>
        <v>100</v>
      </c>
      <c r="L390" s="15">
        <f>L391</f>
        <v>0</v>
      </c>
      <c r="M390" s="14">
        <f t="shared" si="125"/>
        <v>100</v>
      </c>
      <c r="N390" s="15">
        <f>N391</f>
        <v>0</v>
      </c>
      <c r="O390" s="14">
        <f t="shared" si="129"/>
        <v>100</v>
      </c>
      <c r="P390" s="15">
        <f>P391</f>
        <v>0</v>
      </c>
      <c r="Q390" s="14">
        <f t="shared" si="126"/>
        <v>100</v>
      </c>
      <c r="R390" s="15">
        <f>R391</f>
        <v>0</v>
      </c>
      <c r="S390" s="14">
        <f t="shared" si="127"/>
        <v>100</v>
      </c>
      <c r="T390" s="15">
        <f>T391</f>
        <v>0</v>
      </c>
      <c r="U390" s="15">
        <f t="shared" si="128"/>
        <v>100</v>
      </c>
      <c r="V390" s="15">
        <f>V391</f>
        <v>0</v>
      </c>
      <c r="W390" s="15">
        <f t="shared" si="130"/>
        <v>100</v>
      </c>
      <c r="X390" s="15">
        <f>X391</f>
        <v>-0.8</v>
      </c>
      <c r="Y390" s="15">
        <f t="shared" si="131"/>
        <v>99.2</v>
      </c>
      <c r="Z390" s="15">
        <f>Z391</f>
        <v>0</v>
      </c>
      <c r="AA390" s="15">
        <f t="shared" si="131"/>
        <v>99.2</v>
      </c>
    </row>
    <row r="391" spans="2:27" ht="76.5" x14ac:dyDescent="0.55000000000000004">
      <c r="B391" s="16"/>
      <c r="C391" s="18" t="s">
        <v>294</v>
      </c>
      <c r="D391" s="17" t="s">
        <v>304</v>
      </c>
      <c r="E391" s="17"/>
      <c r="F391" s="14"/>
      <c r="G391" s="14">
        <f>G392</f>
        <v>100</v>
      </c>
      <c r="H391" s="14">
        <f>H392</f>
        <v>0</v>
      </c>
      <c r="I391" s="14">
        <f>G391+H391</f>
        <v>100</v>
      </c>
      <c r="J391" s="15">
        <f>J392</f>
        <v>0</v>
      </c>
      <c r="K391" s="15">
        <f t="shared" si="132"/>
        <v>100</v>
      </c>
      <c r="L391" s="15">
        <f>L392</f>
        <v>0</v>
      </c>
      <c r="M391" s="14">
        <f t="shared" si="125"/>
        <v>100</v>
      </c>
      <c r="N391" s="15">
        <f>N392</f>
        <v>0</v>
      </c>
      <c r="O391" s="14">
        <f t="shared" si="129"/>
        <v>100</v>
      </c>
      <c r="P391" s="15">
        <f>P392</f>
        <v>0</v>
      </c>
      <c r="Q391" s="14">
        <f t="shared" si="126"/>
        <v>100</v>
      </c>
      <c r="R391" s="15">
        <f>R392</f>
        <v>0</v>
      </c>
      <c r="S391" s="14">
        <f t="shared" si="127"/>
        <v>100</v>
      </c>
      <c r="T391" s="15">
        <f>T392</f>
        <v>0</v>
      </c>
      <c r="U391" s="15">
        <f t="shared" si="128"/>
        <v>100</v>
      </c>
      <c r="V391" s="15">
        <f>V392</f>
        <v>0</v>
      </c>
      <c r="W391" s="15">
        <f t="shared" si="130"/>
        <v>100</v>
      </c>
      <c r="X391" s="15">
        <f>X392</f>
        <v>-0.8</v>
      </c>
      <c r="Y391" s="15">
        <f t="shared" si="131"/>
        <v>99.2</v>
      </c>
      <c r="Z391" s="15">
        <f>Z392</f>
        <v>0</v>
      </c>
      <c r="AA391" s="15">
        <f t="shared" si="131"/>
        <v>99.2</v>
      </c>
    </row>
    <row r="392" spans="2:27" ht="114.75" x14ac:dyDescent="0.55000000000000004">
      <c r="B392" s="16"/>
      <c r="C392" s="18" t="s">
        <v>13</v>
      </c>
      <c r="D392" s="17" t="s">
        <v>304</v>
      </c>
      <c r="E392" s="17">
        <v>200</v>
      </c>
      <c r="F392" s="14"/>
      <c r="G392" s="14">
        <v>100</v>
      </c>
      <c r="H392" s="14"/>
      <c r="I392" s="14">
        <f>G392+H392</f>
        <v>100</v>
      </c>
      <c r="J392" s="15"/>
      <c r="K392" s="15">
        <f t="shared" si="132"/>
        <v>100</v>
      </c>
      <c r="L392" s="15"/>
      <c r="M392" s="14">
        <f t="shared" si="125"/>
        <v>100</v>
      </c>
      <c r="N392" s="15"/>
      <c r="O392" s="14">
        <f t="shared" si="129"/>
        <v>100</v>
      </c>
      <c r="P392" s="15"/>
      <c r="Q392" s="14">
        <f t="shared" si="126"/>
        <v>100</v>
      </c>
      <c r="R392" s="15"/>
      <c r="S392" s="14">
        <f t="shared" si="127"/>
        <v>100</v>
      </c>
      <c r="T392" s="15"/>
      <c r="U392" s="15">
        <f t="shared" si="128"/>
        <v>100</v>
      </c>
      <c r="V392" s="15"/>
      <c r="W392" s="15">
        <f t="shared" si="130"/>
        <v>100</v>
      </c>
      <c r="X392" s="15">
        <v>-0.8</v>
      </c>
      <c r="Y392" s="15">
        <f t="shared" si="131"/>
        <v>99.2</v>
      </c>
      <c r="Z392" s="15">
        <v>0</v>
      </c>
      <c r="AA392" s="15">
        <f t="shared" si="131"/>
        <v>99.2</v>
      </c>
    </row>
    <row r="393" spans="2:27" ht="220.5" x14ac:dyDescent="0.55000000000000004">
      <c r="B393" s="16">
        <v>19</v>
      </c>
      <c r="C393" s="18" t="s">
        <v>528</v>
      </c>
      <c r="D393" s="17" t="s">
        <v>305</v>
      </c>
      <c r="E393" s="17"/>
      <c r="F393" s="14"/>
      <c r="G393" s="14">
        <f>G394+G397+G400</f>
        <v>8611.2000000000007</v>
      </c>
      <c r="H393" s="14">
        <f>H394+H397+H400</f>
        <v>0</v>
      </c>
      <c r="I393" s="14">
        <f>G393+H393</f>
        <v>8611.2000000000007</v>
      </c>
      <c r="J393" s="15">
        <f>J394+J397+J400</f>
        <v>-338.70000000000005</v>
      </c>
      <c r="K393" s="15">
        <f t="shared" si="132"/>
        <v>8272.5</v>
      </c>
      <c r="L393" s="15">
        <f>L394+L397+L400</f>
        <v>0</v>
      </c>
      <c r="M393" s="14">
        <f t="shared" si="125"/>
        <v>8272.5</v>
      </c>
      <c r="N393" s="15">
        <f>N394+N397+N400</f>
        <v>0</v>
      </c>
      <c r="O393" s="14">
        <f t="shared" si="129"/>
        <v>8272.5</v>
      </c>
      <c r="P393" s="15">
        <f>P394+P397+P400</f>
        <v>0</v>
      </c>
      <c r="Q393" s="14">
        <f t="shared" si="126"/>
        <v>8272.5</v>
      </c>
      <c r="R393" s="15">
        <f>R394+R397+R400</f>
        <v>0</v>
      </c>
      <c r="S393" s="14">
        <f t="shared" si="127"/>
        <v>8272.5</v>
      </c>
      <c r="T393" s="15">
        <f>T394+T397+T400</f>
        <v>14128.9</v>
      </c>
      <c r="U393" s="15">
        <f t="shared" si="128"/>
        <v>22401.4</v>
      </c>
      <c r="V393" s="15">
        <f>V394+V397+V400</f>
        <v>0</v>
      </c>
      <c r="W393" s="15">
        <f t="shared" si="130"/>
        <v>22401.4</v>
      </c>
      <c r="X393" s="15">
        <f>X394+X397+X400</f>
        <v>0</v>
      </c>
      <c r="Y393" s="15">
        <f t="shared" si="131"/>
        <v>22401.4</v>
      </c>
      <c r="Z393" s="15">
        <f>Z394+Z397+Z400</f>
        <v>0</v>
      </c>
      <c r="AA393" s="15">
        <f t="shared" si="131"/>
        <v>22401.4</v>
      </c>
    </row>
    <row r="394" spans="2:27" ht="153" x14ac:dyDescent="0.55000000000000004">
      <c r="B394" s="16"/>
      <c r="C394" s="18" t="s">
        <v>306</v>
      </c>
      <c r="D394" s="17" t="s">
        <v>307</v>
      </c>
      <c r="E394" s="17"/>
      <c r="F394" s="14"/>
      <c r="G394" s="14">
        <f t="shared" ref="G394:Z395" si="133">G395</f>
        <v>8243.5</v>
      </c>
      <c r="H394" s="14">
        <f t="shared" si="133"/>
        <v>0</v>
      </c>
      <c r="I394" s="14">
        <f t="shared" si="133"/>
        <v>8243.5</v>
      </c>
      <c r="J394" s="15">
        <f t="shared" si="133"/>
        <v>0</v>
      </c>
      <c r="K394" s="15">
        <f t="shared" si="132"/>
        <v>8243.5</v>
      </c>
      <c r="L394" s="15">
        <f t="shared" si="133"/>
        <v>0</v>
      </c>
      <c r="M394" s="14">
        <f t="shared" si="125"/>
        <v>8243.5</v>
      </c>
      <c r="N394" s="15">
        <f t="shared" si="133"/>
        <v>0</v>
      </c>
      <c r="O394" s="14">
        <f t="shared" si="129"/>
        <v>8243.5</v>
      </c>
      <c r="P394" s="15">
        <f t="shared" si="133"/>
        <v>0</v>
      </c>
      <c r="Q394" s="14">
        <f t="shared" si="126"/>
        <v>8243.5</v>
      </c>
      <c r="R394" s="15">
        <f t="shared" si="133"/>
        <v>0</v>
      </c>
      <c r="S394" s="14">
        <f t="shared" si="127"/>
        <v>8243.5</v>
      </c>
      <c r="T394" s="15">
        <f t="shared" si="133"/>
        <v>14128.9</v>
      </c>
      <c r="U394" s="15">
        <f t="shared" si="128"/>
        <v>22372.400000000001</v>
      </c>
      <c r="V394" s="15">
        <f t="shared" si="133"/>
        <v>0</v>
      </c>
      <c r="W394" s="15">
        <f t="shared" si="130"/>
        <v>22372.400000000001</v>
      </c>
      <c r="X394" s="15">
        <f t="shared" si="133"/>
        <v>0</v>
      </c>
      <c r="Y394" s="15">
        <f t="shared" si="131"/>
        <v>22372.400000000001</v>
      </c>
      <c r="Z394" s="15">
        <f t="shared" si="133"/>
        <v>0</v>
      </c>
      <c r="AA394" s="15">
        <f t="shared" si="131"/>
        <v>22372.400000000001</v>
      </c>
    </row>
    <row r="395" spans="2:27" ht="387.75" x14ac:dyDescent="0.55000000000000004">
      <c r="B395" s="16"/>
      <c r="C395" s="7" t="s">
        <v>308</v>
      </c>
      <c r="D395" s="17" t="s">
        <v>309</v>
      </c>
      <c r="E395" s="17"/>
      <c r="F395" s="14"/>
      <c r="G395" s="14">
        <f t="shared" si="133"/>
        <v>8243.5</v>
      </c>
      <c r="H395" s="14">
        <f t="shared" si="133"/>
        <v>0</v>
      </c>
      <c r="I395" s="14">
        <f t="shared" si="133"/>
        <v>8243.5</v>
      </c>
      <c r="J395" s="15">
        <f t="shared" si="133"/>
        <v>0</v>
      </c>
      <c r="K395" s="15">
        <f t="shared" si="132"/>
        <v>8243.5</v>
      </c>
      <c r="L395" s="15">
        <f t="shared" si="133"/>
        <v>0</v>
      </c>
      <c r="M395" s="14">
        <f t="shared" si="125"/>
        <v>8243.5</v>
      </c>
      <c r="N395" s="15">
        <f t="shared" si="133"/>
        <v>0</v>
      </c>
      <c r="O395" s="14">
        <f t="shared" si="129"/>
        <v>8243.5</v>
      </c>
      <c r="P395" s="15">
        <f t="shared" si="133"/>
        <v>0</v>
      </c>
      <c r="Q395" s="14">
        <f t="shared" si="126"/>
        <v>8243.5</v>
      </c>
      <c r="R395" s="15">
        <f t="shared" si="133"/>
        <v>0</v>
      </c>
      <c r="S395" s="14">
        <f t="shared" si="127"/>
        <v>8243.5</v>
      </c>
      <c r="T395" s="15">
        <f t="shared" si="133"/>
        <v>14128.9</v>
      </c>
      <c r="U395" s="15">
        <f t="shared" si="128"/>
        <v>22372.400000000001</v>
      </c>
      <c r="V395" s="15">
        <f t="shared" si="133"/>
        <v>0</v>
      </c>
      <c r="W395" s="15">
        <f t="shared" si="130"/>
        <v>22372.400000000001</v>
      </c>
      <c r="X395" s="15">
        <f t="shared" si="133"/>
        <v>0</v>
      </c>
      <c r="Y395" s="15">
        <f t="shared" si="131"/>
        <v>22372.400000000001</v>
      </c>
      <c r="Z395" s="15">
        <f t="shared" si="133"/>
        <v>0</v>
      </c>
      <c r="AA395" s="15">
        <f t="shared" si="131"/>
        <v>22372.400000000001</v>
      </c>
    </row>
    <row r="396" spans="2:27" x14ac:dyDescent="0.55000000000000004">
      <c r="B396" s="16"/>
      <c r="C396" s="18" t="s">
        <v>21</v>
      </c>
      <c r="D396" s="17" t="s">
        <v>309</v>
      </c>
      <c r="E396" s="17">
        <v>800</v>
      </c>
      <c r="F396" s="14">
        <v>5</v>
      </c>
      <c r="G396" s="14">
        <v>8243.5</v>
      </c>
      <c r="H396" s="14"/>
      <c r="I396" s="14">
        <f>G396+H396</f>
        <v>8243.5</v>
      </c>
      <c r="J396" s="15"/>
      <c r="K396" s="15">
        <f t="shared" si="132"/>
        <v>8243.5</v>
      </c>
      <c r="L396" s="15"/>
      <c r="M396" s="14">
        <f t="shared" si="125"/>
        <v>8243.5</v>
      </c>
      <c r="N396" s="15"/>
      <c r="O396" s="14">
        <f t="shared" si="129"/>
        <v>8243.5</v>
      </c>
      <c r="P396" s="15"/>
      <c r="Q396" s="14">
        <f t="shared" si="126"/>
        <v>8243.5</v>
      </c>
      <c r="R396" s="15"/>
      <c r="S396" s="14">
        <f t="shared" si="127"/>
        <v>8243.5</v>
      </c>
      <c r="T396" s="15">
        <v>14128.9</v>
      </c>
      <c r="U396" s="15">
        <f t="shared" si="128"/>
        <v>22372.400000000001</v>
      </c>
      <c r="V396" s="15"/>
      <c r="W396" s="15">
        <f t="shared" si="130"/>
        <v>22372.400000000001</v>
      </c>
      <c r="X396" s="15"/>
      <c r="Y396" s="15">
        <f t="shared" si="131"/>
        <v>22372.400000000001</v>
      </c>
      <c r="Z396" s="15">
        <v>0</v>
      </c>
      <c r="AA396" s="15">
        <f t="shared" si="131"/>
        <v>22372.400000000001</v>
      </c>
    </row>
    <row r="397" spans="2:27" ht="114.75" x14ac:dyDescent="0.55000000000000004">
      <c r="B397" s="16"/>
      <c r="C397" s="18" t="s">
        <v>310</v>
      </c>
      <c r="D397" s="17" t="s">
        <v>311</v>
      </c>
      <c r="E397" s="17"/>
      <c r="F397" s="14"/>
      <c r="G397" s="14">
        <f t="shared" ref="G397:Z398" si="134">G398</f>
        <v>14.6</v>
      </c>
      <c r="H397" s="14">
        <f t="shared" si="134"/>
        <v>0</v>
      </c>
      <c r="I397" s="14">
        <f t="shared" si="134"/>
        <v>14.6</v>
      </c>
      <c r="J397" s="15">
        <f t="shared" si="134"/>
        <v>14.4</v>
      </c>
      <c r="K397" s="15">
        <f t="shared" si="132"/>
        <v>29</v>
      </c>
      <c r="L397" s="15">
        <f t="shared" si="134"/>
        <v>0</v>
      </c>
      <c r="M397" s="14">
        <f t="shared" si="125"/>
        <v>29</v>
      </c>
      <c r="N397" s="15">
        <f t="shared" si="134"/>
        <v>0</v>
      </c>
      <c r="O397" s="14">
        <f t="shared" si="129"/>
        <v>29</v>
      </c>
      <c r="P397" s="15">
        <f t="shared" si="134"/>
        <v>0</v>
      </c>
      <c r="Q397" s="14">
        <f t="shared" si="126"/>
        <v>29</v>
      </c>
      <c r="R397" s="15">
        <f t="shared" si="134"/>
        <v>0</v>
      </c>
      <c r="S397" s="14">
        <f t="shared" si="127"/>
        <v>29</v>
      </c>
      <c r="T397" s="15">
        <f t="shared" si="134"/>
        <v>0</v>
      </c>
      <c r="U397" s="15">
        <f t="shared" si="128"/>
        <v>29</v>
      </c>
      <c r="V397" s="15">
        <f t="shared" si="134"/>
        <v>0</v>
      </c>
      <c r="W397" s="15">
        <f t="shared" si="130"/>
        <v>29</v>
      </c>
      <c r="X397" s="15">
        <f t="shared" si="134"/>
        <v>0</v>
      </c>
      <c r="Y397" s="15">
        <f t="shared" si="131"/>
        <v>29</v>
      </c>
      <c r="Z397" s="15">
        <f t="shared" si="134"/>
        <v>0</v>
      </c>
      <c r="AA397" s="15">
        <f t="shared" si="131"/>
        <v>29</v>
      </c>
    </row>
    <row r="398" spans="2:27" ht="357" customHeight="1" x14ac:dyDescent="0.55000000000000004">
      <c r="B398" s="16"/>
      <c r="C398" s="7" t="s">
        <v>448</v>
      </c>
      <c r="D398" s="17" t="s">
        <v>312</v>
      </c>
      <c r="E398" s="17"/>
      <c r="F398" s="14"/>
      <c r="G398" s="14">
        <f t="shared" si="134"/>
        <v>14.6</v>
      </c>
      <c r="H398" s="14">
        <f t="shared" si="134"/>
        <v>0</v>
      </c>
      <c r="I398" s="14">
        <f t="shared" si="134"/>
        <v>14.6</v>
      </c>
      <c r="J398" s="15">
        <f t="shared" si="134"/>
        <v>14.4</v>
      </c>
      <c r="K398" s="15">
        <f t="shared" si="132"/>
        <v>29</v>
      </c>
      <c r="L398" s="15">
        <f t="shared" si="134"/>
        <v>0</v>
      </c>
      <c r="M398" s="14">
        <f t="shared" si="125"/>
        <v>29</v>
      </c>
      <c r="N398" s="15">
        <f t="shared" si="134"/>
        <v>0</v>
      </c>
      <c r="O398" s="14">
        <f t="shared" si="129"/>
        <v>29</v>
      </c>
      <c r="P398" s="15">
        <f t="shared" si="134"/>
        <v>0</v>
      </c>
      <c r="Q398" s="14">
        <f t="shared" si="126"/>
        <v>29</v>
      </c>
      <c r="R398" s="15">
        <f t="shared" si="134"/>
        <v>0</v>
      </c>
      <c r="S398" s="14">
        <f t="shared" si="127"/>
        <v>29</v>
      </c>
      <c r="T398" s="15">
        <f t="shared" si="134"/>
        <v>0</v>
      </c>
      <c r="U398" s="15">
        <f t="shared" si="128"/>
        <v>29</v>
      </c>
      <c r="V398" s="15">
        <f t="shared" si="134"/>
        <v>0</v>
      </c>
      <c r="W398" s="15">
        <f t="shared" si="130"/>
        <v>29</v>
      </c>
      <c r="X398" s="15">
        <f t="shared" si="134"/>
        <v>0</v>
      </c>
      <c r="Y398" s="15">
        <f t="shared" si="131"/>
        <v>29</v>
      </c>
      <c r="Z398" s="15">
        <f t="shared" si="134"/>
        <v>0</v>
      </c>
      <c r="AA398" s="15">
        <f t="shared" si="131"/>
        <v>29</v>
      </c>
    </row>
    <row r="399" spans="2:27" ht="114.75" x14ac:dyDescent="0.55000000000000004">
      <c r="B399" s="16"/>
      <c r="C399" s="18" t="s">
        <v>13</v>
      </c>
      <c r="D399" s="17" t="s">
        <v>312</v>
      </c>
      <c r="E399" s="17">
        <v>200</v>
      </c>
      <c r="F399" s="14">
        <v>5</v>
      </c>
      <c r="G399" s="14">
        <v>14.6</v>
      </c>
      <c r="H399" s="14"/>
      <c r="I399" s="14">
        <f>G399+H399</f>
        <v>14.6</v>
      </c>
      <c r="J399" s="15">
        <v>14.4</v>
      </c>
      <c r="K399" s="15">
        <f t="shared" si="132"/>
        <v>29</v>
      </c>
      <c r="L399" s="15">
        <v>0</v>
      </c>
      <c r="M399" s="14">
        <f t="shared" si="125"/>
        <v>29</v>
      </c>
      <c r="N399" s="15">
        <v>0</v>
      </c>
      <c r="O399" s="14">
        <f t="shared" si="129"/>
        <v>29</v>
      </c>
      <c r="P399" s="15">
        <v>0</v>
      </c>
      <c r="Q399" s="14">
        <f t="shared" si="126"/>
        <v>29</v>
      </c>
      <c r="R399" s="15">
        <v>0</v>
      </c>
      <c r="S399" s="14">
        <f t="shared" si="127"/>
        <v>29</v>
      </c>
      <c r="T399" s="15">
        <v>0</v>
      </c>
      <c r="U399" s="15">
        <f t="shared" si="128"/>
        <v>29</v>
      </c>
      <c r="V399" s="15">
        <v>0</v>
      </c>
      <c r="W399" s="15">
        <f t="shared" si="130"/>
        <v>29</v>
      </c>
      <c r="X399" s="15">
        <v>0</v>
      </c>
      <c r="Y399" s="15">
        <f t="shared" si="131"/>
        <v>29</v>
      </c>
      <c r="Z399" s="15">
        <v>0</v>
      </c>
      <c r="AA399" s="15">
        <f t="shared" si="131"/>
        <v>29</v>
      </c>
    </row>
    <row r="400" spans="2:27" ht="153" x14ac:dyDescent="0.55000000000000004">
      <c r="B400" s="16"/>
      <c r="C400" s="18" t="s">
        <v>313</v>
      </c>
      <c r="D400" s="17" t="s">
        <v>314</v>
      </c>
      <c r="E400" s="17"/>
      <c r="F400" s="14"/>
      <c r="G400" s="14">
        <f t="shared" ref="G400:Z401" si="135">G401</f>
        <v>353.1</v>
      </c>
      <c r="H400" s="14">
        <f t="shared" si="135"/>
        <v>0</v>
      </c>
      <c r="I400" s="14">
        <f t="shared" si="135"/>
        <v>353.1</v>
      </c>
      <c r="J400" s="15">
        <f t="shared" si="135"/>
        <v>-353.1</v>
      </c>
      <c r="K400" s="15">
        <f t="shared" si="132"/>
        <v>0</v>
      </c>
      <c r="L400" s="15">
        <f t="shared" si="135"/>
        <v>0</v>
      </c>
      <c r="M400" s="14">
        <f t="shared" si="125"/>
        <v>0</v>
      </c>
      <c r="N400" s="15">
        <f t="shared" si="135"/>
        <v>0</v>
      </c>
      <c r="O400" s="14">
        <f t="shared" si="129"/>
        <v>0</v>
      </c>
      <c r="P400" s="15">
        <f t="shared" si="135"/>
        <v>0</v>
      </c>
      <c r="Q400" s="14">
        <f t="shared" si="126"/>
        <v>0</v>
      </c>
      <c r="R400" s="15">
        <f t="shared" si="135"/>
        <v>0</v>
      </c>
      <c r="S400" s="14">
        <f t="shared" si="127"/>
        <v>0</v>
      </c>
      <c r="T400" s="15">
        <f t="shared" si="135"/>
        <v>0</v>
      </c>
      <c r="U400" s="15">
        <f t="shared" si="128"/>
        <v>0</v>
      </c>
      <c r="V400" s="15">
        <f t="shared" si="135"/>
        <v>0</v>
      </c>
      <c r="W400" s="15">
        <f t="shared" si="130"/>
        <v>0</v>
      </c>
      <c r="X400" s="15">
        <f t="shared" si="135"/>
        <v>0</v>
      </c>
      <c r="Y400" s="15">
        <f t="shared" si="131"/>
        <v>0</v>
      </c>
      <c r="Z400" s="15">
        <f t="shared" si="135"/>
        <v>0</v>
      </c>
      <c r="AA400" s="15">
        <f t="shared" si="131"/>
        <v>0</v>
      </c>
    </row>
    <row r="401" spans="2:27" ht="409.5" x14ac:dyDescent="0.55000000000000004">
      <c r="B401" s="16"/>
      <c r="C401" s="7" t="s">
        <v>315</v>
      </c>
      <c r="D401" s="17" t="s">
        <v>316</v>
      </c>
      <c r="E401" s="17"/>
      <c r="F401" s="14"/>
      <c r="G401" s="14">
        <f t="shared" si="135"/>
        <v>353.1</v>
      </c>
      <c r="H401" s="14">
        <f t="shared" si="135"/>
        <v>0</v>
      </c>
      <c r="I401" s="14">
        <f t="shared" si="135"/>
        <v>353.1</v>
      </c>
      <c r="J401" s="15">
        <f t="shared" si="135"/>
        <v>-353.1</v>
      </c>
      <c r="K401" s="15">
        <f t="shared" si="132"/>
        <v>0</v>
      </c>
      <c r="L401" s="15">
        <f t="shared" si="135"/>
        <v>0</v>
      </c>
      <c r="M401" s="14">
        <f t="shared" si="125"/>
        <v>0</v>
      </c>
      <c r="N401" s="15">
        <f t="shared" si="135"/>
        <v>0</v>
      </c>
      <c r="O401" s="14">
        <f t="shared" si="129"/>
        <v>0</v>
      </c>
      <c r="P401" s="15">
        <f t="shared" si="135"/>
        <v>0</v>
      </c>
      <c r="Q401" s="14">
        <f t="shared" si="126"/>
        <v>0</v>
      </c>
      <c r="R401" s="15">
        <f t="shared" si="135"/>
        <v>0</v>
      </c>
      <c r="S401" s="14">
        <f t="shared" si="127"/>
        <v>0</v>
      </c>
      <c r="T401" s="15">
        <f t="shared" si="135"/>
        <v>0</v>
      </c>
      <c r="U401" s="15">
        <f t="shared" si="128"/>
        <v>0</v>
      </c>
      <c r="V401" s="15">
        <f t="shared" si="135"/>
        <v>0</v>
      </c>
      <c r="W401" s="15">
        <f t="shared" si="130"/>
        <v>0</v>
      </c>
      <c r="X401" s="15">
        <f t="shared" si="135"/>
        <v>0</v>
      </c>
      <c r="Y401" s="15">
        <f t="shared" si="131"/>
        <v>0</v>
      </c>
      <c r="Z401" s="15">
        <f t="shared" si="135"/>
        <v>0</v>
      </c>
      <c r="AA401" s="15">
        <f t="shared" si="131"/>
        <v>0</v>
      </c>
    </row>
    <row r="402" spans="2:27" ht="114.75" x14ac:dyDescent="0.55000000000000004">
      <c r="B402" s="16"/>
      <c r="C402" s="18" t="s">
        <v>83</v>
      </c>
      <c r="D402" s="17" t="s">
        <v>316</v>
      </c>
      <c r="E402" s="17">
        <v>400</v>
      </c>
      <c r="F402" s="14">
        <v>5</v>
      </c>
      <c r="G402" s="14">
        <v>353.1</v>
      </c>
      <c r="H402" s="14"/>
      <c r="I402" s="14">
        <f>G402+H402</f>
        <v>353.1</v>
      </c>
      <c r="J402" s="15">
        <v>-353.1</v>
      </c>
      <c r="K402" s="15">
        <f t="shared" si="132"/>
        <v>0</v>
      </c>
      <c r="L402" s="15">
        <v>0</v>
      </c>
      <c r="M402" s="14">
        <f t="shared" si="125"/>
        <v>0</v>
      </c>
      <c r="N402" s="15">
        <v>0</v>
      </c>
      <c r="O402" s="14">
        <f t="shared" si="129"/>
        <v>0</v>
      </c>
      <c r="P402" s="15">
        <v>0</v>
      </c>
      <c r="Q402" s="14">
        <f t="shared" si="126"/>
        <v>0</v>
      </c>
      <c r="R402" s="15">
        <v>0</v>
      </c>
      <c r="S402" s="14">
        <f t="shared" si="127"/>
        <v>0</v>
      </c>
      <c r="T402" s="15">
        <v>0</v>
      </c>
      <c r="U402" s="15">
        <f t="shared" si="128"/>
        <v>0</v>
      </c>
      <c r="V402" s="15">
        <v>0</v>
      </c>
      <c r="W402" s="15">
        <f t="shared" si="130"/>
        <v>0</v>
      </c>
      <c r="X402" s="15">
        <v>0</v>
      </c>
      <c r="Y402" s="15">
        <f t="shared" si="131"/>
        <v>0</v>
      </c>
      <c r="Z402" s="15">
        <v>0</v>
      </c>
      <c r="AA402" s="15">
        <f t="shared" si="131"/>
        <v>0</v>
      </c>
    </row>
    <row r="403" spans="2:27" ht="153" x14ac:dyDescent="0.55000000000000004">
      <c r="B403" s="16">
        <v>20</v>
      </c>
      <c r="C403" s="18" t="s">
        <v>317</v>
      </c>
      <c r="D403" s="17" t="s">
        <v>318</v>
      </c>
      <c r="E403" s="17"/>
      <c r="F403" s="14"/>
      <c r="G403" s="14">
        <f t="shared" ref="G403:Z405" si="136">G404</f>
        <v>50</v>
      </c>
      <c r="H403" s="14">
        <f t="shared" si="136"/>
        <v>0</v>
      </c>
      <c r="I403" s="14">
        <f t="shared" si="136"/>
        <v>50</v>
      </c>
      <c r="J403" s="15">
        <f t="shared" si="136"/>
        <v>0</v>
      </c>
      <c r="K403" s="15">
        <f t="shared" si="132"/>
        <v>50</v>
      </c>
      <c r="L403" s="15">
        <f t="shared" si="136"/>
        <v>0</v>
      </c>
      <c r="M403" s="14">
        <f t="shared" si="125"/>
        <v>50</v>
      </c>
      <c r="N403" s="15">
        <f t="shared" si="136"/>
        <v>0</v>
      </c>
      <c r="O403" s="14">
        <f t="shared" si="129"/>
        <v>50</v>
      </c>
      <c r="P403" s="15">
        <f t="shared" si="136"/>
        <v>0</v>
      </c>
      <c r="Q403" s="14">
        <f t="shared" si="126"/>
        <v>50</v>
      </c>
      <c r="R403" s="15">
        <f t="shared" si="136"/>
        <v>0</v>
      </c>
      <c r="S403" s="14">
        <f t="shared" si="127"/>
        <v>50</v>
      </c>
      <c r="T403" s="15">
        <f t="shared" si="136"/>
        <v>0</v>
      </c>
      <c r="U403" s="15">
        <f t="shared" si="128"/>
        <v>50</v>
      </c>
      <c r="V403" s="15">
        <f t="shared" si="136"/>
        <v>-42.8</v>
      </c>
      <c r="W403" s="15">
        <f t="shared" si="130"/>
        <v>7.2000000000000028</v>
      </c>
      <c r="X403" s="15">
        <f t="shared" si="136"/>
        <v>-6.6000000000000003E-2</v>
      </c>
      <c r="Y403" s="15">
        <f t="shared" si="131"/>
        <v>7.134000000000003</v>
      </c>
      <c r="Z403" s="15">
        <f t="shared" si="136"/>
        <v>0</v>
      </c>
      <c r="AA403" s="15">
        <f t="shared" si="131"/>
        <v>7.134000000000003</v>
      </c>
    </row>
    <row r="404" spans="2:27" ht="114.75" x14ac:dyDescent="0.55000000000000004">
      <c r="B404" s="16"/>
      <c r="C404" s="18" t="s">
        <v>319</v>
      </c>
      <c r="D404" s="17" t="s">
        <v>320</v>
      </c>
      <c r="E404" s="17"/>
      <c r="F404" s="14"/>
      <c r="G404" s="14">
        <f t="shared" si="136"/>
        <v>50</v>
      </c>
      <c r="H404" s="14">
        <f t="shared" si="136"/>
        <v>0</v>
      </c>
      <c r="I404" s="14">
        <f t="shared" si="136"/>
        <v>50</v>
      </c>
      <c r="J404" s="15">
        <f t="shared" si="136"/>
        <v>0</v>
      </c>
      <c r="K404" s="15">
        <f t="shared" si="132"/>
        <v>50</v>
      </c>
      <c r="L404" s="15">
        <f t="shared" si="136"/>
        <v>0</v>
      </c>
      <c r="M404" s="14">
        <f t="shared" ref="M404:M435" si="137">K404+L404</f>
        <v>50</v>
      </c>
      <c r="N404" s="15">
        <f t="shared" si="136"/>
        <v>0</v>
      </c>
      <c r="O404" s="14">
        <f t="shared" si="129"/>
        <v>50</v>
      </c>
      <c r="P404" s="15">
        <f t="shared" si="136"/>
        <v>0</v>
      </c>
      <c r="Q404" s="14">
        <f t="shared" si="126"/>
        <v>50</v>
      </c>
      <c r="R404" s="15">
        <f t="shared" si="136"/>
        <v>0</v>
      </c>
      <c r="S404" s="14">
        <f t="shared" si="127"/>
        <v>50</v>
      </c>
      <c r="T404" s="15">
        <f t="shared" si="136"/>
        <v>0</v>
      </c>
      <c r="U404" s="15">
        <f t="shared" si="128"/>
        <v>50</v>
      </c>
      <c r="V404" s="15">
        <f t="shared" si="136"/>
        <v>-42.8</v>
      </c>
      <c r="W404" s="15">
        <f t="shared" si="130"/>
        <v>7.2000000000000028</v>
      </c>
      <c r="X404" s="15">
        <f t="shared" si="136"/>
        <v>-6.6000000000000003E-2</v>
      </c>
      <c r="Y404" s="15">
        <f t="shared" si="131"/>
        <v>7.134000000000003</v>
      </c>
      <c r="Z404" s="15">
        <f t="shared" si="136"/>
        <v>0</v>
      </c>
      <c r="AA404" s="15">
        <f t="shared" si="131"/>
        <v>7.134000000000003</v>
      </c>
    </row>
    <row r="405" spans="2:27" ht="109.5" customHeight="1" x14ac:dyDescent="0.55000000000000004">
      <c r="B405" s="16"/>
      <c r="C405" s="18" t="s">
        <v>116</v>
      </c>
      <c r="D405" s="17" t="s">
        <v>321</v>
      </c>
      <c r="E405" s="17"/>
      <c r="F405" s="14"/>
      <c r="G405" s="14">
        <f t="shared" si="136"/>
        <v>50</v>
      </c>
      <c r="H405" s="14">
        <f t="shared" si="136"/>
        <v>0</v>
      </c>
      <c r="I405" s="14">
        <f t="shared" si="136"/>
        <v>50</v>
      </c>
      <c r="J405" s="15">
        <f t="shared" si="136"/>
        <v>0</v>
      </c>
      <c r="K405" s="15">
        <f t="shared" si="132"/>
        <v>50</v>
      </c>
      <c r="L405" s="15">
        <f t="shared" si="136"/>
        <v>0</v>
      </c>
      <c r="M405" s="14">
        <f t="shared" si="137"/>
        <v>50</v>
      </c>
      <c r="N405" s="15">
        <f t="shared" si="136"/>
        <v>0</v>
      </c>
      <c r="O405" s="14">
        <f t="shared" si="129"/>
        <v>50</v>
      </c>
      <c r="P405" s="15">
        <f t="shared" si="136"/>
        <v>0</v>
      </c>
      <c r="Q405" s="14">
        <f t="shared" si="126"/>
        <v>50</v>
      </c>
      <c r="R405" s="15">
        <f t="shared" si="136"/>
        <v>0</v>
      </c>
      <c r="S405" s="14">
        <f t="shared" si="127"/>
        <v>50</v>
      </c>
      <c r="T405" s="15">
        <f t="shared" si="136"/>
        <v>0</v>
      </c>
      <c r="U405" s="15">
        <f t="shared" si="128"/>
        <v>50</v>
      </c>
      <c r="V405" s="15">
        <f t="shared" si="136"/>
        <v>-42.8</v>
      </c>
      <c r="W405" s="15">
        <f t="shared" si="130"/>
        <v>7.2000000000000028</v>
      </c>
      <c r="X405" s="15">
        <f t="shared" si="136"/>
        <v>-6.6000000000000003E-2</v>
      </c>
      <c r="Y405" s="15">
        <f t="shared" si="131"/>
        <v>7.134000000000003</v>
      </c>
      <c r="Z405" s="15">
        <f t="shared" si="136"/>
        <v>0</v>
      </c>
      <c r="AA405" s="15">
        <f t="shared" si="131"/>
        <v>7.134000000000003</v>
      </c>
    </row>
    <row r="406" spans="2:27" ht="133.5" customHeight="1" x14ac:dyDescent="0.55000000000000004">
      <c r="B406" s="16"/>
      <c r="C406" s="18" t="s">
        <v>8</v>
      </c>
      <c r="D406" s="17" t="s">
        <v>321</v>
      </c>
      <c r="E406" s="17">
        <v>600</v>
      </c>
      <c r="F406" s="14">
        <v>13</v>
      </c>
      <c r="G406" s="14">
        <v>50</v>
      </c>
      <c r="H406" s="14"/>
      <c r="I406" s="14">
        <f t="shared" ref="I406:I420" si="138">G406+H406</f>
        <v>50</v>
      </c>
      <c r="J406" s="15"/>
      <c r="K406" s="15">
        <f t="shared" si="132"/>
        <v>50</v>
      </c>
      <c r="L406" s="15"/>
      <c r="M406" s="14">
        <f t="shared" si="137"/>
        <v>50</v>
      </c>
      <c r="N406" s="15"/>
      <c r="O406" s="14">
        <f t="shared" si="129"/>
        <v>50</v>
      </c>
      <c r="P406" s="15"/>
      <c r="Q406" s="14">
        <f t="shared" si="126"/>
        <v>50</v>
      </c>
      <c r="R406" s="15"/>
      <c r="S406" s="14">
        <f t="shared" si="127"/>
        <v>50</v>
      </c>
      <c r="T406" s="15"/>
      <c r="U406" s="15">
        <f t="shared" si="128"/>
        <v>50</v>
      </c>
      <c r="V406" s="15">
        <v>-42.8</v>
      </c>
      <c r="W406" s="15">
        <f t="shared" si="130"/>
        <v>7.2000000000000028</v>
      </c>
      <c r="X406" s="15">
        <v>-6.6000000000000003E-2</v>
      </c>
      <c r="Y406" s="15">
        <f t="shared" si="131"/>
        <v>7.134000000000003</v>
      </c>
      <c r="Z406" s="15">
        <v>0</v>
      </c>
      <c r="AA406" s="15">
        <f t="shared" si="131"/>
        <v>7.134000000000003</v>
      </c>
    </row>
    <row r="407" spans="2:27" ht="156.75" customHeight="1" x14ac:dyDescent="0.55000000000000004">
      <c r="B407" s="16">
        <v>21</v>
      </c>
      <c r="C407" s="18" t="s">
        <v>322</v>
      </c>
      <c r="D407" s="17" t="s">
        <v>323</v>
      </c>
      <c r="E407" s="17"/>
      <c r="F407" s="17"/>
      <c r="G407" s="14">
        <f>G408+G411+G415+G418</f>
        <v>3590.116</v>
      </c>
      <c r="H407" s="14">
        <f>H408+H412+H415+H418</f>
        <v>0</v>
      </c>
      <c r="I407" s="14">
        <f t="shared" si="138"/>
        <v>3590.116</v>
      </c>
      <c r="J407" s="15">
        <f>J408+J412+J415+J418</f>
        <v>400</v>
      </c>
      <c r="K407" s="15">
        <f t="shared" si="132"/>
        <v>3990.116</v>
      </c>
      <c r="L407" s="15">
        <f>L408+L412+L415+L418</f>
        <v>0</v>
      </c>
      <c r="M407" s="14">
        <f t="shared" si="137"/>
        <v>3990.116</v>
      </c>
      <c r="N407" s="15">
        <f>N408+N412+N415+N418</f>
        <v>0</v>
      </c>
      <c r="O407" s="14">
        <f t="shared" si="129"/>
        <v>3990.116</v>
      </c>
      <c r="P407" s="15">
        <f>P408+P412+P415+P418</f>
        <v>971.84</v>
      </c>
      <c r="Q407" s="14">
        <f t="shared" si="126"/>
        <v>4961.9560000000001</v>
      </c>
      <c r="R407" s="15">
        <f>R408+R412+R415+R418</f>
        <v>0</v>
      </c>
      <c r="S407" s="14">
        <f t="shared" si="127"/>
        <v>4961.9560000000001</v>
      </c>
      <c r="T407" s="15">
        <f>T408+T412+T415+T418</f>
        <v>15</v>
      </c>
      <c r="U407" s="15">
        <f t="shared" si="128"/>
        <v>4976.9560000000001</v>
      </c>
      <c r="V407" s="15">
        <f>V408+V412+V415+V418</f>
        <v>-36.325999999999979</v>
      </c>
      <c r="W407" s="15">
        <f t="shared" si="130"/>
        <v>4940.63</v>
      </c>
      <c r="X407" s="15">
        <f>X408+X412+X415+X418</f>
        <v>55</v>
      </c>
      <c r="Y407" s="15">
        <f t="shared" si="131"/>
        <v>4995.63</v>
      </c>
      <c r="Z407" s="15">
        <f>Z408+Z412+Z415+Z418</f>
        <v>-4.9000000000000004</v>
      </c>
      <c r="AA407" s="15">
        <f t="shared" si="131"/>
        <v>4990.7300000000005</v>
      </c>
    </row>
    <row r="408" spans="2:27" ht="267.75" x14ac:dyDescent="0.55000000000000004">
      <c r="B408" s="16"/>
      <c r="C408" s="18" t="s">
        <v>324</v>
      </c>
      <c r="D408" s="17" t="s">
        <v>325</v>
      </c>
      <c r="E408" s="17"/>
      <c r="F408" s="17"/>
      <c r="G408" s="14">
        <f>G409</f>
        <v>450</v>
      </c>
      <c r="H408" s="14">
        <f>H409</f>
        <v>0</v>
      </c>
      <c r="I408" s="14">
        <f t="shared" si="138"/>
        <v>450</v>
      </c>
      <c r="J408" s="15">
        <f>J409</f>
        <v>0</v>
      </c>
      <c r="K408" s="15">
        <f t="shared" si="132"/>
        <v>450</v>
      </c>
      <c r="L408" s="15">
        <f>L409</f>
        <v>0</v>
      </c>
      <c r="M408" s="14">
        <f t="shared" si="137"/>
        <v>450</v>
      </c>
      <c r="N408" s="15">
        <f>N409</f>
        <v>0</v>
      </c>
      <c r="O408" s="14">
        <f t="shared" si="129"/>
        <v>450</v>
      </c>
      <c r="P408" s="15">
        <f>P409</f>
        <v>0</v>
      </c>
      <c r="Q408" s="14">
        <f t="shared" si="126"/>
        <v>450</v>
      </c>
      <c r="R408" s="15">
        <f>R409</f>
        <v>0</v>
      </c>
      <c r="S408" s="14">
        <f t="shared" si="127"/>
        <v>450</v>
      </c>
      <c r="T408" s="15">
        <f>T409</f>
        <v>100</v>
      </c>
      <c r="U408" s="15">
        <f t="shared" si="128"/>
        <v>550</v>
      </c>
      <c r="V408" s="15">
        <f>V409</f>
        <v>50</v>
      </c>
      <c r="W408" s="15">
        <f t="shared" si="130"/>
        <v>600</v>
      </c>
      <c r="X408" s="15">
        <f>X409</f>
        <v>0</v>
      </c>
      <c r="Y408" s="15">
        <f t="shared" si="131"/>
        <v>600</v>
      </c>
      <c r="Z408" s="15">
        <f>Z409</f>
        <v>0</v>
      </c>
      <c r="AA408" s="15">
        <f t="shared" si="131"/>
        <v>600</v>
      </c>
    </row>
    <row r="409" spans="2:27" ht="231" customHeight="1" x14ac:dyDescent="0.55000000000000004">
      <c r="B409" s="16"/>
      <c r="C409" s="18" t="s">
        <v>326</v>
      </c>
      <c r="D409" s="17" t="s">
        <v>327</v>
      </c>
      <c r="E409" s="17"/>
      <c r="F409" s="17"/>
      <c r="G409" s="14">
        <f>G410</f>
        <v>450</v>
      </c>
      <c r="H409" s="14">
        <f>H410</f>
        <v>0</v>
      </c>
      <c r="I409" s="14">
        <f t="shared" si="138"/>
        <v>450</v>
      </c>
      <c r="J409" s="15">
        <f>J410</f>
        <v>0</v>
      </c>
      <c r="K409" s="15">
        <f t="shared" si="132"/>
        <v>450</v>
      </c>
      <c r="L409" s="15">
        <f>L410</f>
        <v>0</v>
      </c>
      <c r="M409" s="14">
        <f t="shared" si="137"/>
        <v>450</v>
      </c>
      <c r="N409" s="15">
        <f>N410</f>
        <v>0</v>
      </c>
      <c r="O409" s="14">
        <f t="shared" si="129"/>
        <v>450</v>
      </c>
      <c r="P409" s="15">
        <f>P410</f>
        <v>0</v>
      </c>
      <c r="Q409" s="14">
        <f t="shared" si="126"/>
        <v>450</v>
      </c>
      <c r="R409" s="15">
        <f>R410</f>
        <v>0</v>
      </c>
      <c r="S409" s="14">
        <f t="shared" si="127"/>
        <v>450</v>
      </c>
      <c r="T409" s="15">
        <f>T410</f>
        <v>100</v>
      </c>
      <c r="U409" s="15">
        <f t="shared" si="128"/>
        <v>550</v>
      </c>
      <c r="V409" s="15">
        <v>50</v>
      </c>
      <c r="W409" s="15">
        <f t="shared" si="130"/>
        <v>600</v>
      </c>
      <c r="X409" s="15">
        <f>X410</f>
        <v>0</v>
      </c>
      <c r="Y409" s="15">
        <f t="shared" si="131"/>
        <v>600</v>
      </c>
      <c r="Z409" s="15">
        <f>Z410</f>
        <v>0</v>
      </c>
      <c r="AA409" s="15">
        <f t="shared" si="131"/>
        <v>600</v>
      </c>
    </row>
    <row r="410" spans="2:27" ht="114.75" x14ac:dyDescent="0.55000000000000004">
      <c r="B410" s="16"/>
      <c r="C410" s="18" t="s">
        <v>13</v>
      </c>
      <c r="D410" s="17" t="s">
        <v>327</v>
      </c>
      <c r="E410" s="17">
        <v>200</v>
      </c>
      <c r="F410" s="17">
        <v>13</v>
      </c>
      <c r="G410" s="14">
        <v>450</v>
      </c>
      <c r="H410" s="14"/>
      <c r="I410" s="14">
        <f t="shared" si="138"/>
        <v>450</v>
      </c>
      <c r="J410" s="15"/>
      <c r="K410" s="15">
        <f t="shared" si="132"/>
        <v>450</v>
      </c>
      <c r="L410" s="15"/>
      <c r="M410" s="14">
        <f t="shared" si="137"/>
        <v>450</v>
      </c>
      <c r="N410" s="15"/>
      <c r="O410" s="14">
        <f t="shared" si="129"/>
        <v>450</v>
      </c>
      <c r="P410" s="15"/>
      <c r="Q410" s="14">
        <f t="shared" si="126"/>
        <v>450</v>
      </c>
      <c r="R410" s="15"/>
      <c r="S410" s="14">
        <f t="shared" si="127"/>
        <v>450</v>
      </c>
      <c r="T410" s="15">
        <v>100</v>
      </c>
      <c r="U410" s="15">
        <f t="shared" si="128"/>
        <v>550</v>
      </c>
      <c r="V410" s="15"/>
      <c r="W410" s="15">
        <f t="shared" si="130"/>
        <v>550</v>
      </c>
      <c r="X410" s="15"/>
      <c r="Y410" s="15">
        <f t="shared" si="131"/>
        <v>550</v>
      </c>
      <c r="Z410" s="15">
        <v>0</v>
      </c>
      <c r="AA410" s="15">
        <f t="shared" si="131"/>
        <v>550</v>
      </c>
    </row>
    <row r="411" spans="2:27" ht="117" customHeight="1" x14ac:dyDescent="0.55000000000000004">
      <c r="B411" s="16"/>
      <c r="C411" s="18" t="s">
        <v>328</v>
      </c>
      <c r="D411" s="17" t="s">
        <v>329</v>
      </c>
      <c r="E411" s="17"/>
      <c r="F411" s="17"/>
      <c r="G411" s="14">
        <f>G412</f>
        <v>310</v>
      </c>
      <c r="H411" s="14">
        <f>H412</f>
        <v>0</v>
      </c>
      <c r="I411" s="14">
        <f t="shared" si="138"/>
        <v>310</v>
      </c>
      <c r="J411" s="15">
        <f>J412</f>
        <v>0</v>
      </c>
      <c r="K411" s="15">
        <f t="shared" si="132"/>
        <v>310</v>
      </c>
      <c r="L411" s="15">
        <f>L412</f>
        <v>0</v>
      </c>
      <c r="M411" s="14">
        <f t="shared" si="137"/>
        <v>310</v>
      </c>
      <c r="N411" s="15">
        <f>N412</f>
        <v>0</v>
      </c>
      <c r="O411" s="14">
        <f t="shared" si="129"/>
        <v>310</v>
      </c>
      <c r="P411" s="15">
        <f>P412</f>
        <v>0</v>
      </c>
      <c r="Q411" s="14">
        <f t="shared" si="126"/>
        <v>310</v>
      </c>
      <c r="R411" s="15">
        <f>R412</f>
        <v>0</v>
      </c>
      <c r="S411" s="14">
        <f t="shared" si="127"/>
        <v>310</v>
      </c>
      <c r="T411" s="15">
        <f>T412</f>
        <v>-100</v>
      </c>
      <c r="U411" s="15">
        <f t="shared" si="128"/>
        <v>210</v>
      </c>
      <c r="V411" s="15">
        <f>V412</f>
        <v>-136.06799999999998</v>
      </c>
      <c r="W411" s="15">
        <f t="shared" si="130"/>
        <v>73.932000000000016</v>
      </c>
      <c r="X411" s="15">
        <f>X412</f>
        <v>55</v>
      </c>
      <c r="Y411" s="15">
        <f t="shared" si="131"/>
        <v>128.93200000000002</v>
      </c>
      <c r="Z411" s="15">
        <f>Z412</f>
        <v>0</v>
      </c>
      <c r="AA411" s="15">
        <f t="shared" si="131"/>
        <v>128.93200000000002</v>
      </c>
    </row>
    <row r="412" spans="2:27" ht="240.75" customHeight="1" x14ac:dyDescent="0.55000000000000004">
      <c r="B412" s="16"/>
      <c r="C412" s="18" t="s">
        <v>330</v>
      </c>
      <c r="D412" s="17" t="s">
        <v>331</v>
      </c>
      <c r="E412" s="17"/>
      <c r="F412" s="17"/>
      <c r="G412" s="14">
        <f>G413+G414</f>
        <v>310</v>
      </c>
      <c r="H412" s="14">
        <f>H413+H414</f>
        <v>0</v>
      </c>
      <c r="I412" s="14">
        <f t="shared" si="138"/>
        <v>310</v>
      </c>
      <c r="J412" s="15">
        <f>J413+J414</f>
        <v>0</v>
      </c>
      <c r="K412" s="15">
        <f t="shared" si="132"/>
        <v>310</v>
      </c>
      <c r="L412" s="15">
        <f>L413+L414</f>
        <v>0</v>
      </c>
      <c r="M412" s="14">
        <f t="shared" si="137"/>
        <v>310</v>
      </c>
      <c r="N412" s="15">
        <f>N413+N414</f>
        <v>0</v>
      </c>
      <c r="O412" s="14">
        <f t="shared" si="129"/>
        <v>310</v>
      </c>
      <c r="P412" s="15">
        <f>P413+P414</f>
        <v>0</v>
      </c>
      <c r="Q412" s="14">
        <f t="shared" si="126"/>
        <v>310</v>
      </c>
      <c r="R412" s="15">
        <f>R413+R414</f>
        <v>0</v>
      </c>
      <c r="S412" s="14">
        <f t="shared" si="127"/>
        <v>310</v>
      </c>
      <c r="T412" s="15">
        <f>T413+T414</f>
        <v>-100</v>
      </c>
      <c r="U412" s="15">
        <f t="shared" si="128"/>
        <v>210</v>
      </c>
      <c r="V412" s="15">
        <f>V413+V414</f>
        <v>-136.06799999999998</v>
      </c>
      <c r="W412" s="15">
        <f t="shared" si="130"/>
        <v>73.932000000000016</v>
      </c>
      <c r="X412" s="15">
        <f>X413+X414</f>
        <v>55</v>
      </c>
      <c r="Y412" s="15">
        <f t="shared" si="131"/>
        <v>128.93200000000002</v>
      </c>
      <c r="Z412" s="15">
        <f>Z413+Z414</f>
        <v>0</v>
      </c>
      <c r="AA412" s="15">
        <f t="shared" si="131"/>
        <v>128.93200000000002</v>
      </c>
    </row>
    <row r="413" spans="2:27" ht="117.75" customHeight="1" x14ac:dyDescent="0.55000000000000004">
      <c r="B413" s="16"/>
      <c r="C413" s="18" t="s">
        <v>13</v>
      </c>
      <c r="D413" s="17" t="s">
        <v>331</v>
      </c>
      <c r="E413" s="17">
        <v>200</v>
      </c>
      <c r="F413" s="17">
        <v>13</v>
      </c>
      <c r="G413" s="14">
        <v>250</v>
      </c>
      <c r="H413" s="14"/>
      <c r="I413" s="14">
        <f t="shared" si="138"/>
        <v>250</v>
      </c>
      <c r="J413" s="15"/>
      <c r="K413" s="15">
        <f t="shared" si="132"/>
        <v>250</v>
      </c>
      <c r="L413" s="15"/>
      <c r="M413" s="14">
        <f t="shared" si="137"/>
        <v>250</v>
      </c>
      <c r="N413" s="15"/>
      <c r="O413" s="14">
        <f t="shared" si="129"/>
        <v>250</v>
      </c>
      <c r="P413" s="15"/>
      <c r="Q413" s="14">
        <f t="shared" si="126"/>
        <v>250</v>
      </c>
      <c r="R413" s="15"/>
      <c r="S413" s="14">
        <f t="shared" si="127"/>
        <v>250</v>
      </c>
      <c r="T413" s="15">
        <v>-100</v>
      </c>
      <c r="U413" s="15">
        <f t="shared" si="128"/>
        <v>150</v>
      </c>
      <c r="V413" s="15">
        <v>-84</v>
      </c>
      <c r="W413" s="15">
        <f t="shared" si="130"/>
        <v>66</v>
      </c>
      <c r="X413" s="15">
        <v>55</v>
      </c>
      <c r="Y413" s="15">
        <f t="shared" si="131"/>
        <v>121</v>
      </c>
      <c r="Z413" s="15">
        <v>0</v>
      </c>
      <c r="AA413" s="15">
        <f t="shared" si="131"/>
        <v>121</v>
      </c>
    </row>
    <row r="414" spans="2:27" x14ac:dyDescent="0.55000000000000004">
      <c r="B414" s="16"/>
      <c r="C414" s="18" t="s">
        <v>21</v>
      </c>
      <c r="D414" s="17" t="s">
        <v>331</v>
      </c>
      <c r="E414" s="17">
        <v>800</v>
      </c>
      <c r="F414" s="17">
        <v>13</v>
      </c>
      <c r="G414" s="14">
        <v>60</v>
      </c>
      <c r="H414" s="14"/>
      <c r="I414" s="14">
        <f t="shared" si="138"/>
        <v>60</v>
      </c>
      <c r="J414" s="15"/>
      <c r="K414" s="15">
        <f t="shared" si="132"/>
        <v>60</v>
      </c>
      <c r="L414" s="15"/>
      <c r="M414" s="14">
        <f t="shared" si="137"/>
        <v>60</v>
      </c>
      <c r="N414" s="15"/>
      <c r="O414" s="14">
        <f t="shared" si="129"/>
        <v>60</v>
      </c>
      <c r="P414" s="15"/>
      <c r="Q414" s="14">
        <f t="shared" si="126"/>
        <v>60</v>
      </c>
      <c r="R414" s="15"/>
      <c r="S414" s="14">
        <f t="shared" si="127"/>
        <v>60</v>
      </c>
      <c r="T414" s="15"/>
      <c r="U414" s="15">
        <f t="shared" si="128"/>
        <v>60</v>
      </c>
      <c r="V414" s="15">
        <v>-52.067999999999998</v>
      </c>
      <c r="W414" s="15">
        <f t="shared" si="130"/>
        <v>7.9320000000000022</v>
      </c>
      <c r="X414" s="15"/>
      <c r="Y414" s="15">
        <f t="shared" si="131"/>
        <v>7.9320000000000022</v>
      </c>
      <c r="Z414" s="15">
        <v>0</v>
      </c>
      <c r="AA414" s="15">
        <f t="shared" si="131"/>
        <v>7.9320000000000022</v>
      </c>
    </row>
    <row r="415" spans="2:27" ht="153" x14ac:dyDescent="0.55000000000000004">
      <c r="B415" s="16"/>
      <c r="C415" s="18" t="s">
        <v>332</v>
      </c>
      <c r="D415" s="17" t="s">
        <v>333</v>
      </c>
      <c r="E415" s="17"/>
      <c r="F415" s="17"/>
      <c r="G415" s="14">
        <f>G416</f>
        <v>200</v>
      </c>
      <c r="H415" s="14">
        <f>H416</f>
        <v>0</v>
      </c>
      <c r="I415" s="14">
        <f t="shared" si="138"/>
        <v>200</v>
      </c>
      <c r="J415" s="15">
        <f>J416</f>
        <v>0</v>
      </c>
      <c r="K415" s="15">
        <f t="shared" si="132"/>
        <v>200</v>
      </c>
      <c r="L415" s="15">
        <f>L416</f>
        <v>0</v>
      </c>
      <c r="M415" s="14">
        <f t="shared" si="137"/>
        <v>200</v>
      </c>
      <c r="N415" s="15">
        <f>N416</f>
        <v>0</v>
      </c>
      <c r="O415" s="14">
        <f t="shared" si="129"/>
        <v>200</v>
      </c>
      <c r="P415" s="15">
        <f>P416</f>
        <v>0</v>
      </c>
      <c r="Q415" s="14">
        <f t="shared" si="126"/>
        <v>200</v>
      </c>
      <c r="R415" s="15">
        <f>R416</f>
        <v>0</v>
      </c>
      <c r="S415" s="14">
        <f t="shared" si="127"/>
        <v>200</v>
      </c>
      <c r="T415" s="15">
        <f>T416</f>
        <v>0</v>
      </c>
      <c r="U415" s="15">
        <f t="shared" si="128"/>
        <v>200</v>
      </c>
      <c r="V415" s="15">
        <f>V416</f>
        <v>-20</v>
      </c>
      <c r="W415" s="15">
        <f t="shared" si="130"/>
        <v>180</v>
      </c>
      <c r="X415" s="15">
        <f>X416</f>
        <v>0</v>
      </c>
      <c r="Y415" s="15">
        <f t="shared" si="131"/>
        <v>180</v>
      </c>
      <c r="Z415" s="15">
        <f>Z416</f>
        <v>0</v>
      </c>
      <c r="AA415" s="15">
        <f t="shared" si="131"/>
        <v>180</v>
      </c>
    </row>
    <row r="416" spans="2:27" ht="76.5" x14ac:dyDescent="0.55000000000000004">
      <c r="B416" s="16"/>
      <c r="C416" s="18" t="s">
        <v>334</v>
      </c>
      <c r="D416" s="17" t="s">
        <v>335</v>
      </c>
      <c r="E416" s="17"/>
      <c r="F416" s="17"/>
      <c r="G416" s="14">
        <f>G417</f>
        <v>200</v>
      </c>
      <c r="H416" s="14">
        <f>H417</f>
        <v>0</v>
      </c>
      <c r="I416" s="14">
        <f t="shared" si="138"/>
        <v>200</v>
      </c>
      <c r="J416" s="15">
        <f>J417</f>
        <v>0</v>
      </c>
      <c r="K416" s="15">
        <f t="shared" si="132"/>
        <v>200</v>
      </c>
      <c r="L416" s="15">
        <f>L417</f>
        <v>0</v>
      </c>
      <c r="M416" s="14">
        <f t="shared" si="137"/>
        <v>200</v>
      </c>
      <c r="N416" s="15">
        <f>N417</f>
        <v>0</v>
      </c>
      <c r="O416" s="14">
        <f t="shared" ref="O416:O447" si="139">M416+N416</f>
        <v>200</v>
      </c>
      <c r="P416" s="15">
        <f>P417</f>
        <v>0</v>
      </c>
      <c r="Q416" s="14">
        <f t="shared" si="126"/>
        <v>200</v>
      </c>
      <c r="R416" s="15">
        <f>R417</f>
        <v>0</v>
      </c>
      <c r="S416" s="14">
        <f t="shared" si="127"/>
        <v>200</v>
      </c>
      <c r="T416" s="15">
        <f>T417</f>
        <v>0</v>
      </c>
      <c r="U416" s="15">
        <f t="shared" si="128"/>
        <v>200</v>
      </c>
      <c r="V416" s="15">
        <f>V417</f>
        <v>-20</v>
      </c>
      <c r="W416" s="15">
        <f t="shared" ref="W416:W447" si="140">U416+V416</f>
        <v>180</v>
      </c>
      <c r="X416" s="15">
        <f>X417</f>
        <v>0</v>
      </c>
      <c r="Y416" s="15">
        <f t="shared" ref="Y416:AA447" si="141">W416+X416</f>
        <v>180</v>
      </c>
      <c r="Z416" s="15">
        <f>Z417</f>
        <v>0</v>
      </c>
      <c r="AA416" s="15">
        <f t="shared" si="141"/>
        <v>180</v>
      </c>
    </row>
    <row r="417" spans="2:27" ht="114.75" x14ac:dyDescent="0.55000000000000004">
      <c r="B417" s="16"/>
      <c r="C417" s="18" t="s">
        <v>13</v>
      </c>
      <c r="D417" s="17" t="s">
        <v>335</v>
      </c>
      <c r="E417" s="17">
        <v>200</v>
      </c>
      <c r="F417" s="17">
        <v>13</v>
      </c>
      <c r="G417" s="14">
        <v>200</v>
      </c>
      <c r="H417" s="14"/>
      <c r="I417" s="14">
        <f t="shared" si="138"/>
        <v>200</v>
      </c>
      <c r="J417" s="15"/>
      <c r="K417" s="15">
        <f t="shared" si="132"/>
        <v>200</v>
      </c>
      <c r="L417" s="15"/>
      <c r="M417" s="14">
        <f t="shared" si="137"/>
        <v>200</v>
      </c>
      <c r="N417" s="15"/>
      <c r="O417" s="14">
        <f t="shared" si="139"/>
        <v>200</v>
      </c>
      <c r="P417" s="15"/>
      <c r="Q417" s="14">
        <f t="shared" si="126"/>
        <v>200</v>
      </c>
      <c r="R417" s="15"/>
      <c r="S417" s="14">
        <f t="shared" si="127"/>
        <v>200</v>
      </c>
      <c r="T417" s="15"/>
      <c r="U417" s="15">
        <f t="shared" si="128"/>
        <v>200</v>
      </c>
      <c r="V417" s="15">
        <v>-20</v>
      </c>
      <c r="W417" s="15">
        <f t="shared" si="140"/>
        <v>180</v>
      </c>
      <c r="X417" s="15"/>
      <c r="Y417" s="15">
        <f t="shared" si="141"/>
        <v>180</v>
      </c>
      <c r="Z417" s="15">
        <v>0</v>
      </c>
      <c r="AA417" s="15">
        <f t="shared" si="141"/>
        <v>180</v>
      </c>
    </row>
    <row r="418" spans="2:27" ht="167.25" customHeight="1" x14ac:dyDescent="0.55000000000000004">
      <c r="B418" s="16"/>
      <c r="C418" s="18" t="s">
        <v>336</v>
      </c>
      <c r="D418" s="17" t="s">
        <v>337</v>
      </c>
      <c r="E418" s="17"/>
      <c r="F418" s="17"/>
      <c r="G418" s="14">
        <f>G419</f>
        <v>2630.116</v>
      </c>
      <c r="H418" s="14">
        <f>H419</f>
        <v>0</v>
      </c>
      <c r="I418" s="14">
        <f t="shared" si="138"/>
        <v>2630.116</v>
      </c>
      <c r="J418" s="15">
        <f>J419</f>
        <v>400</v>
      </c>
      <c r="K418" s="15">
        <f t="shared" si="132"/>
        <v>3030.116</v>
      </c>
      <c r="L418" s="15">
        <f>L419</f>
        <v>0</v>
      </c>
      <c r="M418" s="14">
        <f t="shared" si="137"/>
        <v>3030.116</v>
      </c>
      <c r="N418" s="15">
        <f>N419</f>
        <v>0</v>
      </c>
      <c r="O418" s="14">
        <f t="shared" si="139"/>
        <v>3030.116</v>
      </c>
      <c r="P418" s="15">
        <f>P419</f>
        <v>971.84</v>
      </c>
      <c r="Q418" s="14">
        <f t="shared" si="126"/>
        <v>4001.9560000000001</v>
      </c>
      <c r="R418" s="15">
        <f>R419</f>
        <v>0</v>
      </c>
      <c r="S418" s="14">
        <f t="shared" si="127"/>
        <v>4001.9560000000001</v>
      </c>
      <c r="T418" s="15">
        <f>T419</f>
        <v>15</v>
      </c>
      <c r="U418" s="15">
        <f t="shared" si="128"/>
        <v>4016.9560000000001</v>
      </c>
      <c r="V418" s="15">
        <f>V419</f>
        <v>69.742000000000004</v>
      </c>
      <c r="W418" s="15">
        <f t="shared" si="140"/>
        <v>4086.6980000000003</v>
      </c>
      <c r="X418" s="15">
        <f>X419</f>
        <v>0</v>
      </c>
      <c r="Y418" s="15">
        <f t="shared" si="141"/>
        <v>4086.6980000000003</v>
      </c>
      <c r="Z418" s="15">
        <f>Z419</f>
        <v>-4.9000000000000004</v>
      </c>
      <c r="AA418" s="15">
        <f t="shared" si="141"/>
        <v>4081.7980000000002</v>
      </c>
    </row>
    <row r="419" spans="2:27" ht="76.5" x14ac:dyDescent="0.55000000000000004">
      <c r="B419" s="16"/>
      <c r="C419" s="18" t="s">
        <v>168</v>
      </c>
      <c r="D419" s="17" t="s">
        <v>338</v>
      </c>
      <c r="E419" s="17"/>
      <c r="F419" s="17"/>
      <c r="G419" s="14">
        <f>G420+G421+G422</f>
        <v>2630.116</v>
      </c>
      <c r="H419" s="14">
        <f>H420+H421+H422</f>
        <v>0</v>
      </c>
      <c r="I419" s="14">
        <f t="shared" si="138"/>
        <v>2630.116</v>
      </c>
      <c r="J419" s="15">
        <f>J420+J421+J422</f>
        <v>400</v>
      </c>
      <c r="K419" s="15">
        <f t="shared" si="132"/>
        <v>3030.116</v>
      </c>
      <c r="L419" s="15">
        <f>L420+L421+L422</f>
        <v>0</v>
      </c>
      <c r="M419" s="14">
        <f t="shared" si="137"/>
        <v>3030.116</v>
      </c>
      <c r="N419" s="15">
        <f>N420+N421+N422</f>
        <v>0</v>
      </c>
      <c r="O419" s="14">
        <f t="shared" si="139"/>
        <v>3030.116</v>
      </c>
      <c r="P419" s="15">
        <f>P420+P421+P422</f>
        <v>971.84</v>
      </c>
      <c r="Q419" s="14">
        <f t="shared" si="126"/>
        <v>4001.9560000000001</v>
      </c>
      <c r="R419" s="15">
        <f>R420+R421+R422</f>
        <v>0</v>
      </c>
      <c r="S419" s="14">
        <f t="shared" si="127"/>
        <v>4001.9560000000001</v>
      </c>
      <c r="T419" s="15">
        <f>T420+T421+T422</f>
        <v>15</v>
      </c>
      <c r="U419" s="15">
        <f t="shared" si="128"/>
        <v>4016.9560000000001</v>
      </c>
      <c r="V419" s="15">
        <f>V420+V421+V422</f>
        <v>69.742000000000004</v>
      </c>
      <c r="W419" s="15">
        <f t="shared" si="140"/>
        <v>4086.6980000000003</v>
      </c>
      <c r="X419" s="15">
        <f>X420+X421+X422</f>
        <v>0</v>
      </c>
      <c r="Y419" s="15">
        <f t="shared" si="141"/>
        <v>4086.6980000000003</v>
      </c>
      <c r="Z419" s="15">
        <f>Z420+Z421+Z422</f>
        <v>-4.9000000000000004</v>
      </c>
      <c r="AA419" s="15">
        <f t="shared" si="141"/>
        <v>4081.7980000000002</v>
      </c>
    </row>
    <row r="420" spans="2:27" ht="229.5" x14ac:dyDescent="0.55000000000000004">
      <c r="B420" s="16"/>
      <c r="C420" s="18" t="s">
        <v>20</v>
      </c>
      <c r="D420" s="17" t="s">
        <v>338</v>
      </c>
      <c r="E420" s="17">
        <v>100</v>
      </c>
      <c r="F420" s="17">
        <v>13</v>
      </c>
      <c r="G420" s="14">
        <v>2399.8159999999998</v>
      </c>
      <c r="H420" s="14"/>
      <c r="I420" s="14">
        <f t="shared" si="138"/>
        <v>2399.8159999999998</v>
      </c>
      <c r="J420" s="15">
        <v>400</v>
      </c>
      <c r="K420" s="15">
        <f t="shared" si="132"/>
        <v>2799.8159999999998</v>
      </c>
      <c r="L420" s="15">
        <v>0</v>
      </c>
      <c r="M420" s="14">
        <f t="shared" si="137"/>
        <v>2799.8159999999998</v>
      </c>
      <c r="N420" s="15">
        <v>0</v>
      </c>
      <c r="O420" s="14">
        <f t="shared" si="139"/>
        <v>2799.8159999999998</v>
      </c>
      <c r="P420" s="15">
        <v>971.84</v>
      </c>
      <c r="Q420" s="14">
        <f t="shared" si="126"/>
        <v>3771.6559999999999</v>
      </c>
      <c r="R420" s="15">
        <v>0</v>
      </c>
      <c r="S420" s="14">
        <f t="shared" si="127"/>
        <v>3771.6559999999999</v>
      </c>
      <c r="T420" s="15">
        <v>0</v>
      </c>
      <c r="U420" s="15">
        <f t="shared" si="128"/>
        <v>3771.6559999999999</v>
      </c>
      <c r="V420" s="15">
        <v>78</v>
      </c>
      <c r="W420" s="15">
        <f t="shared" si="140"/>
        <v>3849.6559999999999</v>
      </c>
      <c r="X420" s="15"/>
      <c r="Y420" s="15">
        <f t="shared" si="141"/>
        <v>3849.6559999999999</v>
      </c>
      <c r="Z420" s="15">
        <v>0</v>
      </c>
      <c r="AA420" s="15">
        <f t="shared" si="141"/>
        <v>3849.6559999999999</v>
      </c>
    </row>
    <row r="421" spans="2:27" ht="114.75" x14ac:dyDescent="0.55000000000000004">
      <c r="B421" s="16"/>
      <c r="C421" s="18" t="s">
        <v>13</v>
      </c>
      <c r="D421" s="17" t="s">
        <v>338</v>
      </c>
      <c r="E421" s="17">
        <v>200</v>
      </c>
      <c r="F421" s="17"/>
      <c r="G421" s="14">
        <v>223.9</v>
      </c>
      <c r="H421" s="14"/>
      <c r="I421" s="14">
        <f t="shared" ref="I421:I422" si="142">G421+H421</f>
        <v>223.9</v>
      </c>
      <c r="J421" s="15"/>
      <c r="K421" s="15">
        <f t="shared" si="132"/>
        <v>223.9</v>
      </c>
      <c r="L421" s="15"/>
      <c r="M421" s="14">
        <f t="shared" si="137"/>
        <v>223.9</v>
      </c>
      <c r="N421" s="15"/>
      <c r="O421" s="14">
        <f t="shared" si="139"/>
        <v>223.9</v>
      </c>
      <c r="P421" s="15"/>
      <c r="Q421" s="14">
        <f t="shared" si="126"/>
        <v>223.9</v>
      </c>
      <c r="R421" s="15"/>
      <c r="S421" s="14">
        <f t="shared" si="127"/>
        <v>223.9</v>
      </c>
      <c r="T421" s="15">
        <v>15</v>
      </c>
      <c r="U421" s="15">
        <f t="shared" si="128"/>
        <v>238.9</v>
      </c>
      <c r="V421" s="15">
        <v>-3.6</v>
      </c>
      <c r="W421" s="15">
        <f t="shared" si="140"/>
        <v>235.3</v>
      </c>
      <c r="X421" s="15"/>
      <c r="Y421" s="15">
        <f t="shared" si="141"/>
        <v>235.3</v>
      </c>
      <c r="Z421" s="15">
        <v>-4.9000000000000004</v>
      </c>
      <c r="AA421" s="15">
        <f t="shared" si="141"/>
        <v>230.4</v>
      </c>
    </row>
    <row r="422" spans="2:27" x14ac:dyDescent="0.55000000000000004">
      <c r="B422" s="16"/>
      <c r="C422" s="18" t="s">
        <v>21</v>
      </c>
      <c r="D422" s="17" t="s">
        <v>338</v>
      </c>
      <c r="E422" s="17">
        <v>800</v>
      </c>
      <c r="F422" s="17"/>
      <c r="G422" s="14">
        <v>6.4</v>
      </c>
      <c r="H422" s="14"/>
      <c r="I422" s="14">
        <f t="shared" si="142"/>
        <v>6.4</v>
      </c>
      <c r="J422" s="15"/>
      <c r="K422" s="15">
        <f t="shared" si="132"/>
        <v>6.4</v>
      </c>
      <c r="L422" s="15"/>
      <c r="M422" s="14">
        <f t="shared" si="137"/>
        <v>6.4</v>
      </c>
      <c r="N422" s="15"/>
      <c r="O422" s="14">
        <f t="shared" si="139"/>
        <v>6.4</v>
      </c>
      <c r="P422" s="15"/>
      <c r="Q422" s="14">
        <f t="shared" si="126"/>
        <v>6.4</v>
      </c>
      <c r="R422" s="15"/>
      <c r="S422" s="14">
        <f t="shared" si="127"/>
        <v>6.4</v>
      </c>
      <c r="T422" s="15"/>
      <c r="U422" s="15">
        <f t="shared" si="128"/>
        <v>6.4</v>
      </c>
      <c r="V422" s="15">
        <v>-4.6580000000000004</v>
      </c>
      <c r="W422" s="15">
        <f t="shared" si="140"/>
        <v>1.742</v>
      </c>
      <c r="X422" s="15"/>
      <c r="Y422" s="15">
        <f t="shared" si="141"/>
        <v>1.742</v>
      </c>
      <c r="Z422" s="15">
        <v>0</v>
      </c>
      <c r="AA422" s="15">
        <f t="shared" si="141"/>
        <v>1.742</v>
      </c>
    </row>
    <row r="423" spans="2:27" ht="156.75" customHeight="1" x14ac:dyDescent="0.55000000000000004">
      <c r="B423" s="16"/>
      <c r="C423" s="18" t="s">
        <v>339</v>
      </c>
      <c r="D423" s="17" t="s">
        <v>340</v>
      </c>
      <c r="E423" s="17"/>
      <c r="F423" s="17"/>
      <c r="G423" s="14">
        <f t="shared" ref="G423:Z425" si="143">G424</f>
        <v>1616</v>
      </c>
      <c r="H423" s="14">
        <f t="shared" si="143"/>
        <v>0</v>
      </c>
      <c r="I423" s="14">
        <f>H423+G423</f>
        <v>1616</v>
      </c>
      <c r="J423" s="15">
        <f t="shared" si="143"/>
        <v>0</v>
      </c>
      <c r="K423" s="15">
        <f t="shared" si="132"/>
        <v>1616</v>
      </c>
      <c r="L423" s="15">
        <f t="shared" si="143"/>
        <v>0</v>
      </c>
      <c r="M423" s="14">
        <f t="shared" si="137"/>
        <v>1616</v>
      </c>
      <c r="N423" s="15">
        <f t="shared" si="143"/>
        <v>0</v>
      </c>
      <c r="O423" s="14">
        <f t="shared" si="139"/>
        <v>1616</v>
      </c>
      <c r="P423" s="15">
        <f t="shared" si="143"/>
        <v>0</v>
      </c>
      <c r="Q423" s="14">
        <f t="shared" si="126"/>
        <v>1616</v>
      </c>
      <c r="R423" s="15">
        <f t="shared" si="143"/>
        <v>0</v>
      </c>
      <c r="S423" s="14">
        <f t="shared" si="127"/>
        <v>1616</v>
      </c>
      <c r="T423" s="15">
        <f t="shared" si="143"/>
        <v>0</v>
      </c>
      <c r="U423" s="15">
        <f t="shared" si="128"/>
        <v>1616</v>
      </c>
      <c r="V423" s="15">
        <f t="shared" si="143"/>
        <v>0</v>
      </c>
      <c r="W423" s="15">
        <f t="shared" si="140"/>
        <v>1616</v>
      </c>
      <c r="X423" s="15">
        <f t="shared" si="143"/>
        <v>0</v>
      </c>
      <c r="Y423" s="15">
        <f t="shared" si="141"/>
        <v>1616</v>
      </c>
      <c r="Z423" s="15">
        <f t="shared" si="143"/>
        <v>-39.72</v>
      </c>
      <c r="AA423" s="15">
        <f t="shared" si="141"/>
        <v>1576.28</v>
      </c>
    </row>
    <row r="424" spans="2:27" ht="114.75" x14ac:dyDescent="0.55000000000000004">
      <c r="B424" s="16"/>
      <c r="C424" s="18" t="s">
        <v>341</v>
      </c>
      <c r="D424" s="17" t="s">
        <v>487</v>
      </c>
      <c r="E424" s="17"/>
      <c r="F424" s="17"/>
      <c r="G424" s="14">
        <f t="shared" si="143"/>
        <v>1616</v>
      </c>
      <c r="H424" s="14">
        <f t="shared" si="143"/>
        <v>0</v>
      </c>
      <c r="I424" s="14">
        <f t="shared" ref="I424:I457" si="144">G424+H424</f>
        <v>1616</v>
      </c>
      <c r="J424" s="15">
        <f t="shared" si="143"/>
        <v>0</v>
      </c>
      <c r="K424" s="15">
        <f t="shared" si="132"/>
        <v>1616</v>
      </c>
      <c r="L424" s="15">
        <f t="shared" si="143"/>
        <v>0</v>
      </c>
      <c r="M424" s="14">
        <f t="shared" si="137"/>
        <v>1616</v>
      </c>
      <c r="N424" s="15">
        <f t="shared" si="143"/>
        <v>0</v>
      </c>
      <c r="O424" s="14">
        <f t="shared" si="139"/>
        <v>1616</v>
      </c>
      <c r="P424" s="15">
        <f t="shared" si="143"/>
        <v>0</v>
      </c>
      <c r="Q424" s="14">
        <f t="shared" si="126"/>
        <v>1616</v>
      </c>
      <c r="R424" s="15">
        <f t="shared" si="143"/>
        <v>0</v>
      </c>
      <c r="S424" s="14">
        <f t="shared" si="127"/>
        <v>1616</v>
      </c>
      <c r="T424" s="15">
        <f t="shared" si="143"/>
        <v>0</v>
      </c>
      <c r="U424" s="15">
        <f t="shared" si="128"/>
        <v>1616</v>
      </c>
      <c r="V424" s="15">
        <f t="shared" si="143"/>
        <v>0</v>
      </c>
      <c r="W424" s="15">
        <f t="shared" si="140"/>
        <v>1616</v>
      </c>
      <c r="X424" s="15">
        <f t="shared" si="143"/>
        <v>0</v>
      </c>
      <c r="Y424" s="15">
        <f t="shared" si="141"/>
        <v>1616</v>
      </c>
      <c r="Z424" s="15">
        <f t="shared" si="143"/>
        <v>-39.72</v>
      </c>
      <c r="AA424" s="15">
        <f t="shared" si="141"/>
        <v>1576.28</v>
      </c>
    </row>
    <row r="425" spans="2:27" ht="76.5" x14ac:dyDescent="0.55000000000000004">
      <c r="B425" s="16"/>
      <c r="C425" s="18" t="s">
        <v>168</v>
      </c>
      <c r="D425" s="17" t="s">
        <v>486</v>
      </c>
      <c r="E425" s="17"/>
      <c r="F425" s="17"/>
      <c r="G425" s="14">
        <f t="shared" si="143"/>
        <v>1616</v>
      </c>
      <c r="H425" s="14">
        <f t="shared" si="143"/>
        <v>0</v>
      </c>
      <c r="I425" s="14">
        <f t="shared" si="144"/>
        <v>1616</v>
      </c>
      <c r="J425" s="15">
        <f t="shared" si="143"/>
        <v>0</v>
      </c>
      <c r="K425" s="15">
        <f t="shared" si="132"/>
        <v>1616</v>
      </c>
      <c r="L425" s="15">
        <f t="shared" si="143"/>
        <v>0</v>
      </c>
      <c r="M425" s="14">
        <f t="shared" si="137"/>
        <v>1616</v>
      </c>
      <c r="N425" s="15">
        <f t="shared" si="143"/>
        <v>0</v>
      </c>
      <c r="O425" s="14">
        <f t="shared" si="139"/>
        <v>1616</v>
      </c>
      <c r="P425" s="15">
        <f t="shared" si="143"/>
        <v>0</v>
      </c>
      <c r="Q425" s="14">
        <f t="shared" si="126"/>
        <v>1616</v>
      </c>
      <c r="R425" s="15">
        <f t="shared" si="143"/>
        <v>0</v>
      </c>
      <c r="S425" s="14">
        <f t="shared" si="127"/>
        <v>1616</v>
      </c>
      <c r="T425" s="15">
        <f t="shared" si="143"/>
        <v>0</v>
      </c>
      <c r="U425" s="15">
        <f t="shared" si="128"/>
        <v>1616</v>
      </c>
      <c r="V425" s="15">
        <f t="shared" si="143"/>
        <v>0</v>
      </c>
      <c r="W425" s="15">
        <f t="shared" si="140"/>
        <v>1616</v>
      </c>
      <c r="X425" s="15">
        <f t="shared" si="143"/>
        <v>0</v>
      </c>
      <c r="Y425" s="15">
        <f t="shared" si="141"/>
        <v>1616</v>
      </c>
      <c r="Z425" s="15">
        <f t="shared" si="143"/>
        <v>-39.72</v>
      </c>
      <c r="AA425" s="15">
        <f t="shared" si="141"/>
        <v>1576.28</v>
      </c>
    </row>
    <row r="426" spans="2:27" ht="267.75" x14ac:dyDescent="0.55000000000000004">
      <c r="B426" s="16"/>
      <c r="C426" s="18" t="s">
        <v>142</v>
      </c>
      <c r="D426" s="17" t="s">
        <v>486</v>
      </c>
      <c r="E426" s="17">
        <v>100</v>
      </c>
      <c r="F426" s="17">
        <v>2</v>
      </c>
      <c r="G426" s="14">
        <v>1616</v>
      </c>
      <c r="H426" s="14"/>
      <c r="I426" s="14">
        <f t="shared" si="144"/>
        <v>1616</v>
      </c>
      <c r="J426" s="15"/>
      <c r="K426" s="15">
        <f t="shared" si="132"/>
        <v>1616</v>
      </c>
      <c r="L426" s="15"/>
      <c r="M426" s="14">
        <f t="shared" si="137"/>
        <v>1616</v>
      </c>
      <c r="N426" s="15"/>
      <c r="O426" s="14">
        <f t="shared" si="139"/>
        <v>1616</v>
      </c>
      <c r="P426" s="15"/>
      <c r="Q426" s="14">
        <f t="shared" si="126"/>
        <v>1616</v>
      </c>
      <c r="R426" s="15"/>
      <c r="S426" s="14">
        <f t="shared" si="127"/>
        <v>1616</v>
      </c>
      <c r="T426" s="15"/>
      <c r="U426" s="15">
        <f t="shared" si="128"/>
        <v>1616</v>
      </c>
      <c r="V426" s="15"/>
      <c r="W426" s="15">
        <f t="shared" si="140"/>
        <v>1616</v>
      </c>
      <c r="X426" s="15"/>
      <c r="Y426" s="15">
        <f t="shared" si="141"/>
        <v>1616</v>
      </c>
      <c r="Z426" s="15">
        <v>-39.72</v>
      </c>
      <c r="AA426" s="15">
        <f t="shared" si="141"/>
        <v>1576.28</v>
      </c>
    </row>
    <row r="427" spans="2:27" ht="107.25" customHeight="1" x14ac:dyDescent="0.55000000000000004">
      <c r="B427" s="16"/>
      <c r="C427" s="18" t="s">
        <v>342</v>
      </c>
      <c r="D427" s="17" t="s">
        <v>343</v>
      </c>
      <c r="E427" s="17"/>
      <c r="F427" s="14"/>
      <c r="G427" s="14">
        <f>G428</f>
        <v>72</v>
      </c>
      <c r="H427" s="14"/>
      <c r="I427" s="14">
        <f t="shared" si="144"/>
        <v>72</v>
      </c>
      <c r="J427" s="15"/>
      <c r="K427" s="15">
        <f t="shared" si="132"/>
        <v>72</v>
      </c>
      <c r="L427" s="15"/>
      <c r="M427" s="14">
        <f t="shared" si="137"/>
        <v>72</v>
      </c>
      <c r="N427" s="15"/>
      <c r="O427" s="14">
        <f t="shared" si="139"/>
        <v>72</v>
      </c>
      <c r="P427" s="15"/>
      <c r="Q427" s="14">
        <f t="shared" si="126"/>
        <v>72</v>
      </c>
      <c r="R427" s="15"/>
      <c r="S427" s="14">
        <f t="shared" si="127"/>
        <v>72</v>
      </c>
      <c r="T427" s="15"/>
      <c r="U427" s="15">
        <f t="shared" si="128"/>
        <v>72</v>
      </c>
      <c r="V427" s="15"/>
      <c r="W427" s="15">
        <f t="shared" si="140"/>
        <v>72</v>
      </c>
      <c r="X427" s="15"/>
      <c r="Y427" s="15">
        <f t="shared" si="141"/>
        <v>72</v>
      </c>
      <c r="Z427" s="15">
        <f>Z428</f>
        <v>-3.6</v>
      </c>
      <c r="AA427" s="15">
        <f t="shared" si="141"/>
        <v>68.400000000000006</v>
      </c>
    </row>
    <row r="428" spans="2:27" ht="112.5" customHeight="1" x14ac:dyDescent="0.55000000000000004">
      <c r="B428" s="16"/>
      <c r="C428" s="18" t="s">
        <v>344</v>
      </c>
      <c r="D428" s="17" t="s">
        <v>345</v>
      </c>
      <c r="E428" s="17"/>
      <c r="F428" s="14"/>
      <c r="G428" s="14">
        <f>G429</f>
        <v>72</v>
      </c>
      <c r="H428" s="14"/>
      <c r="I428" s="14">
        <f t="shared" si="144"/>
        <v>72</v>
      </c>
      <c r="J428" s="15"/>
      <c r="K428" s="15">
        <f t="shared" si="132"/>
        <v>72</v>
      </c>
      <c r="L428" s="15"/>
      <c r="M428" s="14">
        <f t="shared" si="137"/>
        <v>72</v>
      </c>
      <c r="N428" s="15"/>
      <c r="O428" s="14">
        <f t="shared" si="139"/>
        <v>72</v>
      </c>
      <c r="P428" s="15"/>
      <c r="Q428" s="14">
        <f t="shared" si="126"/>
        <v>72</v>
      </c>
      <c r="R428" s="15"/>
      <c r="S428" s="14">
        <f t="shared" si="127"/>
        <v>72</v>
      </c>
      <c r="T428" s="15"/>
      <c r="U428" s="15">
        <f t="shared" si="128"/>
        <v>72</v>
      </c>
      <c r="V428" s="15"/>
      <c r="W428" s="15">
        <f t="shared" si="140"/>
        <v>72</v>
      </c>
      <c r="X428" s="15"/>
      <c r="Y428" s="15">
        <f t="shared" si="141"/>
        <v>72</v>
      </c>
      <c r="Z428" s="15">
        <f>Z429</f>
        <v>-3.6</v>
      </c>
      <c r="AA428" s="15">
        <f t="shared" si="141"/>
        <v>68.400000000000006</v>
      </c>
    </row>
    <row r="429" spans="2:27" ht="76.5" x14ac:dyDescent="0.55000000000000004">
      <c r="B429" s="16"/>
      <c r="C429" s="18" t="s">
        <v>168</v>
      </c>
      <c r="D429" s="17" t="s">
        <v>346</v>
      </c>
      <c r="E429" s="17"/>
      <c r="F429" s="14"/>
      <c r="G429" s="14">
        <f>G430</f>
        <v>72</v>
      </c>
      <c r="H429" s="14"/>
      <c r="I429" s="14">
        <f t="shared" si="144"/>
        <v>72</v>
      </c>
      <c r="J429" s="15"/>
      <c r="K429" s="15">
        <f t="shared" si="132"/>
        <v>72</v>
      </c>
      <c r="L429" s="15"/>
      <c r="M429" s="14">
        <f t="shared" si="137"/>
        <v>72</v>
      </c>
      <c r="N429" s="15"/>
      <c r="O429" s="14">
        <f t="shared" si="139"/>
        <v>72</v>
      </c>
      <c r="P429" s="15"/>
      <c r="Q429" s="14">
        <f t="shared" si="126"/>
        <v>72</v>
      </c>
      <c r="R429" s="15"/>
      <c r="S429" s="14">
        <f t="shared" si="127"/>
        <v>72</v>
      </c>
      <c r="T429" s="15"/>
      <c r="U429" s="15">
        <f t="shared" si="128"/>
        <v>72</v>
      </c>
      <c r="V429" s="15"/>
      <c r="W429" s="15">
        <f t="shared" si="140"/>
        <v>72</v>
      </c>
      <c r="X429" s="15"/>
      <c r="Y429" s="15">
        <f t="shared" si="141"/>
        <v>72</v>
      </c>
      <c r="Z429" s="15">
        <f>Z430</f>
        <v>-3.6</v>
      </c>
      <c r="AA429" s="15">
        <f t="shared" si="141"/>
        <v>68.400000000000006</v>
      </c>
    </row>
    <row r="430" spans="2:27" ht="267.75" x14ac:dyDescent="0.55000000000000004">
      <c r="B430" s="16"/>
      <c r="C430" s="18" t="s">
        <v>142</v>
      </c>
      <c r="D430" s="17" t="s">
        <v>346</v>
      </c>
      <c r="E430" s="17">
        <v>100</v>
      </c>
      <c r="F430" s="14">
        <v>3</v>
      </c>
      <c r="G430" s="14">
        <v>72</v>
      </c>
      <c r="H430" s="14"/>
      <c r="I430" s="14">
        <f t="shared" si="144"/>
        <v>72</v>
      </c>
      <c r="J430" s="15"/>
      <c r="K430" s="15">
        <f t="shared" si="132"/>
        <v>72</v>
      </c>
      <c r="L430" s="15"/>
      <c r="M430" s="14">
        <f t="shared" si="137"/>
        <v>72</v>
      </c>
      <c r="N430" s="15"/>
      <c r="O430" s="14">
        <f t="shared" si="139"/>
        <v>72</v>
      </c>
      <c r="P430" s="15"/>
      <c r="Q430" s="14">
        <f t="shared" si="126"/>
        <v>72</v>
      </c>
      <c r="R430" s="15"/>
      <c r="S430" s="14">
        <f t="shared" si="127"/>
        <v>72</v>
      </c>
      <c r="T430" s="15"/>
      <c r="U430" s="15">
        <f t="shared" si="128"/>
        <v>72</v>
      </c>
      <c r="V430" s="15"/>
      <c r="W430" s="15">
        <f t="shared" si="140"/>
        <v>72</v>
      </c>
      <c r="X430" s="15"/>
      <c r="Y430" s="15">
        <f t="shared" si="141"/>
        <v>72</v>
      </c>
      <c r="Z430" s="15">
        <v>-3.6</v>
      </c>
      <c r="AA430" s="15">
        <f t="shared" si="141"/>
        <v>68.400000000000006</v>
      </c>
    </row>
    <row r="431" spans="2:27" ht="106.5" customHeight="1" x14ac:dyDescent="0.55000000000000004">
      <c r="B431" s="16"/>
      <c r="C431" s="18" t="s">
        <v>347</v>
      </c>
      <c r="D431" s="17" t="s">
        <v>485</v>
      </c>
      <c r="E431" s="17"/>
      <c r="F431" s="14"/>
      <c r="G431" s="14">
        <f>G432+G437</f>
        <v>41369.300000000003</v>
      </c>
      <c r="H431" s="14"/>
      <c r="I431" s="14">
        <f>I432+I437</f>
        <v>41369.300000000003</v>
      </c>
      <c r="J431" s="15">
        <f>J432+J437</f>
        <v>-408</v>
      </c>
      <c r="K431" s="15">
        <f t="shared" si="132"/>
        <v>40961.300000000003</v>
      </c>
      <c r="L431" s="15">
        <f>L432+L437</f>
        <v>0</v>
      </c>
      <c r="M431" s="14">
        <f t="shared" si="137"/>
        <v>40961.300000000003</v>
      </c>
      <c r="N431" s="15">
        <f>N432+N437</f>
        <v>0</v>
      </c>
      <c r="O431" s="14">
        <f t="shared" si="139"/>
        <v>40961.300000000003</v>
      </c>
      <c r="P431" s="15">
        <f>P432+P437</f>
        <v>-971.84</v>
      </c>
      <c r="Q431" s="14">
        <f t="shared" si="126"/>
        <v>39989.460000000006</v>
      </c>
      <c r="R431" s="15">
        <f>R432+R437</f>
        <v>0</v>
      </c>
      <c r="S431" s="14">
        <f t="shared" si="127"/>
        <v>39989.460000000006</v>
      </c>
      <c r="T431" s="15">
        <f>T432+T437</f>
        <v>44.5</v>
      </c>
      <c r="U431" s="15">
        <f t="shared" si="128"/>
        <v>40033.960000000006</v>
      </c>
      <c r="V431" s="15">
        <f>V432+V437</f>
        <v>-53.431999999999988</v>
      </c>
      <c r="W431" s="15">
        <f t="shared" si="140"/>
        <v>39980.528000000006</v>
      </c>
      <c r="X431" s="15">
        <f>X432+X437</f>
        <v>-54.161999999999999</v>
      </c>
      <c r="Y431" s="15">
        <f t="shared" si="141"/>
        <v>39926.366000000009</v>
      </c>
      <c r="Z431" s="15">
        <f>Z432+Z437</f>
        <v>-509.5</v>
      </c>
      <c r="AA431" s="15">
        <f t="shared" si="141"/>
        <v>39416.866000000009</v>
      </c>
    </row>
    <row r="432" spans="2:27" ht="103.5" customHeight="1" x14ac:dyDescent="0.55000000000000004">
      <c r="B432" s="16"/>
      <c r="C432" s="18" t="s">
        <v>348</v>
      </c>
      <c r="D432" s="17" t="s">
        <v>349</v>
      </c>
      <c r="E432" s="17"/>
      <c r="F432" s="14"/>
      <c r="G432" s="14">
        <f>G433</f>
        <v>34462.1</v>
      </c>
      <c r="H432" s="14"/>
      <c r="I432" s="14">
        <f t="shared" si="144"/>
        <v>34462.1</v>
      </c>
      <c r="J432" s="15">
        <f>J433</f>
        <v>-400</v>
      </c>
      <c r="K432" s="15">
        <f t="shared" si="132"/>
        <v>34062.1</v>
      </c>
      <c r="L432" s="15">
        <f>L433</f>
        <v>0</v>
      </c>
      <c r="M432" s="14">
        <f t="shared" si="137"/>
        <v>34062.1</v>
      </c>
      <c r="N432" s="15">
        <f>N433</f>
        <v>0</v>
      </c>
      <c r="O432" s="14">
        <f t="shared" si="139"/>
        <v>34062.1</v>
      </c>
      <c r="P432" s="15">
        <f>P433</f>
        <v>-971.84</v>
      </c>
      <c r="Q432" s="14">
        <f t="shared" si="126"/>
        <v>33090.26</v>
      </c>
      <c r="R432" s="15">
        <f>R433</f>
        <v>0</v>
      </c>
      <c r="S432" s="14">
        <f t="shared" si="127"/>
        <v>33090.26</v>
      </c>
      <c r="T432" s="15">
        <f>T433</f>
        <v>44.5</v>
      </c>
      <c r="U432" s="15">
        <f t="shared" si="128"/>
        <v>33134.76</v>
      </c>
      <c r="V432" s="15">
        <f>V433</f>
        <v>-53.431999999999988</v>
      </c>
      <c r="W432" s="15">
        <f t="shared" si="140"/>
        <v>33081.328000000001</v>
      </c>
      <c r="X432" s="15">
        <f>X433</f>
        <v>-54.161999999999999</v>
      </c>
      <c r="Y432" s="15">
        <f t="shared" si="141"/>
        <v>33027.166000000005</v>
      </c>
      <c r="Z432" s="15">
        <f>Z433</f>
        <v>-509.5</v>
      </c>
      <c r="AA432" s="15">
        <f t="shared" si="141"/>
        <v>32517.666000000005</v>
      </c>
    </row>
    <row r="433" spans="2:27" ht="76.5" x14ac:dyDescent="0.55000000000000004">
      <c r="B433" s="16"/>
      <c r="C433" s="18" t="s">
        <v>168</v>
      </c>
      <c r="D433" s="17" t="s">
        <v>350</v>
      </c>
      <c r="E433" s="17"/>
      <c r="F433" s="14"/>
      <c r="G433" s="14">
        <f>G434+G435+G436</f>
        <v>34462.1</v>
      </c>
      <c r="H433" s="14"/>
      <c r="I433" s="14">
        <f>I434+I435+I436</f>
        <v>34462.1</v>
      </c>
      <c r="J433" s="15">
        <f>J434+J435+J436</f>
        <v>-400</v>
      </c>
      <c r="K433" s="15">
        <f t="shared" si="132"/>
        <v>34062.1</v>
      </c>
      <c r="L433" s="15">
        <f>L434+L435+L436</f>
        <v>0</v>
      </c>
      <c r="M433" s="14">
        <f t="shared" si="137"/>
        <v>34062.1</v>
      </c>
      <c r="N433" s="15">
        <f>N434+N435+N436</f>
        <v>0</v>
      </c>
      <c r="O433" s="14">
        <f t="shared" si="139"/>
        <v>34062.1</v>
      </c>
      <c r="P433" s="15">
        <f>P434+P435+P436</f>
        <v>-971.84</v>
      </c>
      <c r="Q433" s="14">
        <f t="shared" si="126"/>
        <v>33090.26</v>
      </c>
      <c r="R433" s="15">
        <f>R434+R435+R436</f>
        <v>0</v>
      </c>
      <c r="S433" s="14">
        <f t="shared" si="127"/>
        <v>33090.26</v>
      </c>
      <c r="T433" s="15">
        <f>T434+T435+T436</f>
        <v>44.5</v>
      </c>
      <c r="U433" s="15">
        <f t="shared" si="128"/>
        <v>33134.76</v>
      </c>
      <c r="V433" s="15">
        <f>V434+V435+V436</f>
        <v>-53.431999999999988</v>
      </c>
      <c r="W433" s="15">
        <f t="shared" si="140"/>
        <v>33081.328000000001</v>
      </c>
      <c r="X433" s="15">
        <f>X434+X435+X436</f>
        <v>-54.161999999999999</v>
      </c>
      <c r="Y433" s="15">
        <f t="shared" si="141"/>
        <v>33027.166000000005</v>
      </c>
      <c r="Z433" s="15">
        <f>Z434+Z435+Z436</f>
        <v>-509.5</v>
      </c>
      <c r="AA433" s="15">
        <f t="shared" si="141"/>
        <v>32517.666000000005</v>
      </c>
    </row>
    <row r="434" spans="2:27" ht="267.75" x14ac:dyDescent="0.55000000000000004">
      <c r="B434" s="16"/>
      <c r="C434" s="18" t="s">
        <v>142</v>
      </c>
      <c r="D434" s="17" t="s">
        <v>350</v>
      </c>
      <c r="E434" s="17">
        <v>100</v>
      </c>
      <c r="F434" s="14">
        <v>4</v>
      </c>
      <c r="G434" s="14">
        <v>32667</v>
      </c>
      <c r="H434" s="14"/>
      <c r="I434" s="14">
        <f t="shared" si="144"/>
        <v>32667</v>
      </c>
      <c r="J434" s="15">
        <v>-400</v>
      </c>
      <c r="K434" s="15">
        <f t="shared" si="132"/>
        <v>32267</v>
      </c>
      <c r="L434" s="15"/>
      <c r="M434" s="14">
        <f t="shared" si="137"/>
        <v>32267</v>
      </c>
      <c r="N434" s="15"/>
      <c r="O434" s="14">
        <f t="shared" si="139"/>
        <v>32267</v>
      </c>
      <c r="P434" s="15"/>
      <c r="Q434" s="14">
        <f t="shared" si="126"/>
        <v>32267</v>
      </c>
      <c r="R434" s="15"/>
      <c r="S434" s="14">
        <f t="shared" si="127"/>
        <v>32267</v>
      </c>
      <c r="T434" s="15"/>
      <c r="U434" s="15">
        <f t="shared" si="128"/>
        <v>32267</v>
      </c>
      <c r="V434" s="15">
        <v>-203.43199999999999</v>
      </c>
      <c r="W434" s="15">
        <f t="shared" si="140"/>
        <v>32063.567999999999</v>
      </c>
      <c r="X434" s="15">
        <v>-40.161999999999999</v>
      </c>
      <c r="Y434" s="15">
        <f t="shared" si="141"/>
        <v>32023.405999999999</v>
      </c>
      <c r="Z434" s="15">
        <v>-506</v>
      </c>
      <c r="AA434" s="15">
        <f t="shared" si="141"/>
        <v>31517.405999999999</v>
      </c>
    </row>
    <row r="435" spans="2:27" ht="114.75" x14ac:dyDescent="0.55000000000000004">
      <c r="B435" s="16"/>
      <c r="C435" s="18" t="s">
        <v>13</v>
      </c>
      <c r="D435" s="17" t="s">
        <v>350</v>
      </c>
      <c r="E435" s="17">
        <v>200</v>
      </c>
      <c r="F435" s="14">
        <v>4</v>
      </c>
      <c r="G435" s="14">
        <v>1633.9</v>
      </c>
      <c r="H435" s="14"/>
      <c r="I435" s="14">
        <f t="shared" si="144"/>
        <v>1633.9</v>
      </c>
      <c r="J435" s="15"/>
      <c r="K435" s="15">
        <f t="shared" si="132"/>
        <v>1633.9</v>
      </c>
      <c r="L435" s="15"/>
      <c r="M435" s="14">
        <f t="shared" si="137"/>
        <v>1633.9</v>
      </c>
      <c r="N435" s="15"/>
      <c r="O435" s="14">
        <f t="shared" si="139"/>
        <v>1633.9</v>
      </c>
      <c r="P435" s="15">
        <v>-971.84</v>
      </c>
      <c r="Q435" s="14">
        <f t="shared" si="126"/>
        <v>662.06000000000006</v>
      </c>
      <c r="R435" s="15"/>
      <c r="S435" s="14">
        <f t="shared" si="127"/>
        <v>662.06000000000006</v>
      </c>
      <c r="T435" s="15">
        <v>76.45</v>
      </c>
      <c r="U435" s="15">
        <f t="shared" si="128"/>
        <v>738.5100000000001</v>
      </c>
      <c r="V435" s="15">
        <v>148.19</v>
      </c>
      <c r="W435" s="15">
        <f t="shared" si="140"/>
        <v>886.7</v>
      </c>
      <c r="X435" s="15">
        <v>-14</v>
      </c>
      <c r="Y435" s="15">
        <f t="shared" si="141"/>
        <v>872.7</v>
      </c>
      <c r="Z435" s="15">
        <v>-3.5</v>
      </c>
      <c r="AA435" s="15">
        <f t="shared" si="141"/>
        <v>869.2</v>
      </c>
    </row>
    <row r="436" spans="2:27" x14ac:dyDescent="0.55000000000000004">
      <c r="B436" s="16"/>
      <c r="C436" s="18" t="s">
        <v>21</v>
      </c>
      <c r="D436" s="17" t="s">
        <v>350</v>
      </c>
      <c r="E436" s="17">
        <v>800</v>
      </c>
      <c r="F436" s="14">
        <v>4</v>
      </c>
      <c r="G436" s="14">
        <v>161.19999999999999</v>
      </c>
      <c r="H436" s="14"/>
      <c r="I436" s="14">
        <f t="shared" si="144"/>
        <v>161.19999999999999</v>
      </c>
      <c r="J436" s="15"/>
      <c r="K436" s="15">
        <f t="shared" si="132"/>
        <v>161.19999999999999</v>
      </c>
      <c r="L436" s="15"/>
      <c r="M436" s="14">
        <f t="shared" ref="M436:M467" si="145">K436+L436</f>
        <v>161.19999999999999</v>
      </c>
      <c r="N436" s="15"/>
      <c r="O436" s="14">
        <f t="shared" si="139"/>
        <v>161.19999999999999</v>
      </c>
      <c r="P436" s="15"/>
      <c r="Q436" s="14">
        <f t="shared" si="126"/>
        <v>161.19999999999999</v>
      </c>
      <c r="R436" s="15"/>
      <c r="S436" s="14">
        <f t="shared" si="127"/>
        <v>161.19999999999999</v>
      </c>
      <c r="T436" s="15">
        <v>-31.95</v>
      </c>
      <c r="U436" s="15">
        <f t="shared" si="128"/>
        <v>129.25</v>
      </c>
      <c r="V436" s="15">
        <v>1.81</v>
      </c>
      <c r="W436" s="15">
        <f t="shared" si="140"/>
        <v>131.06</v>
      </c>
      <c r="X436" s="15"/>
      <c r="Y436" s="15">
        <f t="shared" si="141"/>
        <v>131.06</v>
      </c>
      <c r="Z436" s="15"/>
      <c r="AA436" s="15">
        <f t="shared" si="141"/>
        <v>131.06</v>
      </c>
    </row>
    <row r="437" spans="2:27" ht="114.75" x14ac:dyDescent="0.55000000000000004">
      <c r="B437" s="16"/>
      <c r="C437" s="18" t="s">
        <v>351</v>
      </c>
      <c r="D437" s="17" t="s">
        <v>352</v>
      </c>
      <c r="E437" s="17"/>
      <c r="F437" s="14"/>
      <c r="G437" s="14">
        <f>G438+G440+G443+G446+G449+G452+G455</f>
        <v>6907.2000000000007</v>
      </c>
      <c r="H437" s="14"/>
      <c r="I437" s="14">
        <f>I438+I440+I443+I446+I449+I452+I455</f>
        <v>6907.2000000000007</v>
      </c>
      <c r="J437" s="15">
        <f>J438+J440+J443+J446+J449+J452+J455</f>
        <v>-8</v>
      </c>
      <c r="K437" s="15">
        <f t="shared" si="132"/>
        <v>6899.2000000000007</v>
      </c>
      <c r="L437" s="15">
        <f>L438+L440+L443+L446+L449+L452+L455</f>
        <v>0</v>
      </c>
      <c r="M437" s="14">
        <f t="shared" si="145"/>
        <v>6899.2000000000007</v>
      </c>
      <c r="N437" s="15">
        <f>N438+N440+N443+N446+N449+N452+N455</f>
        <v>0</v>
      </c>
      <c r="O437" s="14">
        <f t="shared" si="139"/>
        <v>6899.2000000000007</v>
      </c>
      <c r="P437" s="15">
        <f>P438+P440+P443+P446+P449+P452+P455</f>
        <v>0</v>
      </c>
      <c r="Q437" s="14">
        <f t="shared" si="126"/>
        <v>6899.2000000000007</v>
      </c>
      <c r="R437" s="15">
        <f>R438+R440+R443+R446+R449+R452+R455</f>
        <v>0</v>
      </c>
      <c r="S437" s="14">
        <f t="shared" si="127"/>
        <v>6899.2000000000007</v>
      </c>
      <c r="T437" s="15">
        <f>T438+T440+T443+T446+T449+T452+T455</f>
        <v>0</v>
      </c>
      <c r="U437" s="15">
        <f t="shared" si="128"/>
        <v>6899.2000000000007</v>
      </c>
      <c r="V437" s="15">
        <f>V438+V440+V443+V446+V449+V452+V455</f>
        <v>0</v>
      </c>
      <c r="W437" s="15">
        <f t="shared" si="140"/>
        <v>6899.2000000000007</v>
      </c>
      <c r="X437" s="15">
        <f>X438+X440+X443+X446+X449+X452+X455</f>
        <v>0</v>
      </c>
      <c r="Y437" s="15">
        <f t="shared" si="141"/>
        <v>6899.2000000000007</v>
      </c>
      <c r="Z437" s="15">
        <f>Z438+Z440+Z443+Z446+Z449+Z452+Z455</f>
        <v>0</v>
      </c>
      <c r="AA437" s="15">
        <f t="shared" si="141"/>
        <v>6899.2000000000007</v>
      </c>
    </row>
    <row r="438" spans="2:27" ht="229.5" x14ac:dyDescent="0.55000000000000004">
      <c r="B438" s="16"/>
      <c r="C438" s="18" t="s">
        <v>353</v>
      </c>
      <c r="D438" s="17" t="s">
        <v>354</v>
      </c>
      <c r="E438" s="17"/>
      <c r="F438" s="14"/>
      <c r="G438" s="14">
        <f>G439</f>
        <v>96.5</v>
      </c>
      <c r="H438" s="14"/>
      <c r="I438" s="14">
        <f t="shared" si="144"/>
        <v>96.5</v>
      </c>
      <c r="J438" s="15">
        <f>J439</f>
        <v>-8</v>
      </c>
      <c r="K438" s="15">
        <f t="shared" si="132"/>
        <v>88.5</v>
      </c>
      <c r="L438" s="15">
        <f>L439</f>
        <v>0</v>
      </c>
      <c r="M438" s="14">
        <f t="shared" si="145"/>
        <v>88.5</v>
      </c>
      <c r="N438" s="15">
        <f>N439</f>
        <v>0</v>
      </c>
      <c r="O438" s="14">
        <f t="shared" si="139"/>
        <v>88.5</v>
      </c>
      <c r="P438" s="15">
        <f>P439</f>
        <v>0</v>
      </c>
      <c r="Q438" s="14">
        <f t="shared" si="126"/>
        <v>88.5</v>
      </c>
      <c r="R438" s="15">
        <f>R439</f>
        <v>0</v>
      </c>
      <c r="S438" s="14">
        <f t="shared" si="127"/>
        <v>88.5</v>
      </c>
      <c r="T438" s="15">
        <f>T439</f>
        <v>0</v>
      </c>
      <c r="U438" s="15">
        <f t="shared" si="128"/>
        <v>88.5</v>
      </c>
      <c r="V438" s="15">
        <f>V439</f>
        <v>0</v>
      </c>
      <c r="W438" s="15">
        <f t="shared" si="140"/>
        <v>88.5</v>
      </c>
      <c r="X438" s="15">
        <f>X439</f>
        <v>0</v>
      </c>
      <c r="Y438" s="15">
        <f t="shared" si="141"/>
        <v>88.5</v>
      </c>
      <c r="Z438" s="15">
        <f>Z439</f>
        <v>0</v>
      </c>
      <c r="AA438" s="15">
        <f t="shared" si="141"/>
        <v>88.5</v>
      </c>
    </row>
    <row r="439" spans="2:27" ht="114.75" x14ac:dyDescent="0.55000000000000004">
      <c r="B439" s="16"/>
      <c r="C439" s="18" t="s">
        <v>13</v>
      </c>
      <c r="D439" s="17" t="s">
        <v>354</v>
      </c>
      <c r="E439" s="17">
        <v>200</v>
      </c>
      <c r="F439" s="14">
        <v>5</v>
      </c>
      <c r="G439" s="14">
        <v>96.5</v>
      </c>
      <c r="H439" s="14"/>
      <c r="I439" s="14">
        <f t="shared" si="144"/>
        <v>96.5</v>
      </c>
      <c r="J439" s="15">
        <v>-8</v>
      </c>
      <c r="K439" s="15">
        <f t="shared" si="132"/>
        <v>88.5</v>
      </c>
      <c r="L439" s="15">
        <v>0</v>
      </c>
      <c r="M439" s="14">
        <f t="shared" si="145"/>
        <v>88.5</v>
      </c>
      <c r="N439" s="15">
        <v>0</v>
      </c>
      <c r="O439" s="14">
        <f t="shared" si="139"/>
        <v>88.5</v>
      </c>
      <c r="P439" s="15">
        <v>0</v>
      </c>
      <c r="Q439" s="14">
        <f t="shared" si="126"/>
        <v>88.5</v>
      </c>
      <c r="R439" s="15">
        <v>0</v>
      </c>
      <c r="S439" s="14">
        <f t="shared" si="127"/>
        <v>88.5</v>
      </c>
      <c r="T439" s="15">
        <v>0</v>
      </c>
      <c r="U439" s="15">
        <f t="shared" si="128"/>
        <v>88.5</v>
      </c>
      <c r="V439" s="15">
        <v>0</v>
      </c>
      <c r="W439" s="15">
        <f t="shared" si="140"/>
        <v>88.5</v>
      </c>
      <c r="X439" s="15">
        <v>0</v>
      </c>
      <c r="Y439" s="15">
        <f t="shared" si="141"/>
        <v>88.5</v>
      </c>
      <c r="Z439" s="15">
        <v>0</v>
      </c>
      <c r="AA439" s="15">
        <f t="shared" si="141"/>
        <v>88.5</v>
      </c>
    </row>
    <row r="440" spans="2:27" ht="153" x14ac:dyDescent="0.55000000000000004">
      <c r="B440" s="16"/>
      <c r="C440" s="18" t="s">
        <v>355</v>
      </c>
      <c r="D440" s="17" t="s">
        <v>356</v>
      </c>
      <c r="E440" s="17"/>
      <c r="F440" s="14"/>
      <c r="G440" s="14">
        <f>G441+G442</f>
        <v>588.70000000000005</v>
      </c>
      <c r="H440" s="14"/>
      <c r="I440" s="14">
        <f t="shared" si="144"/>
        <v>588.70000000000005</v>
      </c>
      <c r="J440" s="15"/>
      <c r="K440" s="15">
        <f t="shared" si="132"/>
        <v>588.70000000000005</v>
      </c>
      <c r="L440" s="15"/>
      <c r="M440" s="14">
        <f t="shared" si="145"/>
        <v>588.70000000000005</v>
      </c>
      <c r="N440" s="15"/>
      <c r="O440" s="14">
        <f t="shared" si="139"/>
        <v>588.70000000000005</v>
      </c>
      <c r="P440" s="15"/>
      <c r="Q440" s="14">
        <f t="shared" si="126"/>
        <v>588.70000000000005</v>
      </c>
      <c r="R440" s="15"/>
      <c r="S440" s="14">
        <f t="shared" si="127"/>
        <v>588.70000000000005</v>
      </c>
      <c r="T440" s="15"/>
      <c r="U440" s="15">
        <f t="shared" si="128"/>
        <v>588.70000000000005</v>
      </c>
      <c r="V440" s="15"/>
      <c r="W440" s="15">
        <f t="shared" si="140"/>
        <v>588.70000000000005</v>
      </c>
      <c r="X440" s="15"/>
      <c r="Y440" s="15">
        <f t="shared" si="141"/>
        <v>588.70000000000005</v>
      </c>
      <c r="Z440" s="15">
        <v>0</v>
      </c>
      <c r="AA440" s="15">
        <f t="shared" si="141"/>
        <v>588.70000000000005</v>
      </c>
    </row>
    <row r="441" spans="2:27" ht="267.75" x14ac:dyDescent="0.55000000000000004">
      <c r="B441" s="16"/>
      <c r="C441" s="18" t="s">
        <v>142</v>
      </c>
      <c r="D441" s="17" t="s">
        <v>356</v>
      </c>
      <c r="E441" s="17">
        <v>100</v>
      </c>
      <c r="F441" s="14">
        <v>4</v>
      </c>
      <c r="G441" s="14">
        <v>512.70000000000005</v>
      </c>
      <c r="H441" s="14"/>
      <c r="I441" s="14">
        <f t="shared" si="144"/>
        <v>512.70000000000005</v>
      </c>
      <c r="J441" s="15"/>
      <c r="K441" s="15">
        <f t="shared" si="132"/>
        <v>512.70000000000005</v>
      </c>
      <c r="L441" s="15"/>
      <c r="M441" s="14">
        <f t="shared" si="145"/>
        <v>512.70000000000005</v>
      </c>
      <c r="N441" s="15"/>
      <c r="O441" s="14">
        <f t="shared" si="139"/>
        <v>512.70000000000005</v>
      </c>
      <c r="P441" s="15"/>
      <c r="Q441" s="14">
        <f t="shared" si="126"/>
        <v>512.70000000000005</v>
      </c>
      <c r="R441" s="15"/>
      <c r="S441" s="14">
        <f t="shared" si="127"/>
        <v>512.70000000000005</v>
      </c>
      <c r="T441" s="15"/>
      <c r="U441" s="15">
        <f t="shared" si="128"/>
        <v>512.70000000000005</v>
      </c>
      <c r="V441" s="15"/>
      <c r="W441" s="15">
        <f t="shared" si="140"/>
        <v>512.70000000000005</v>
      </c>
      <c r="X441" s="15"/>
      <c r="Y441" s="15">
        <f t="shared" si="141"/>
        <v>512.70000000000005</v>
      </c>
      <c r="Z441" s="15">
        <v>0</v>
      </c>
      <c r="AA441" s="15">
        <f t="shared" si="141"/>
        <v>512.70000000000005</v>
      </c>
    </row>
    <row r="442" spans="2:27" ht="114.75" x14ac:dyDescent="0.55000000000000004">
      <c r="B442" s="16"/>
      <c r="C442" s="18" t="s">
        <v>13</v>
      </c>
      <c r="D442" s="17" t="s">
        <v>356</v>
      </c>
      <c r="E442" s="17">
        <v>200</v>
      </c>
      <c r="F442" s="14">
        <v>4</v>
      </c>
      <c r="G442" s="14">
        <v>76</v>
      </c>
      <c r="H442" s="14"/>
      <c r="I442" s="14">
        <f t="shared" si="144"/>
        <v>76</v>
      </c>
      <c r="J442" s="15"/>
      <c r="K442" s="15">
        <f t="shared" si="132"/>
        <v>76</v>
      </c>
      <c r="L442" s="15"/>
      <c r="M442" s="14">
        <f t="shared" si="145"/>
        <v>76</v>
      </c>
      <c r="N442" s="15"/>
      <c r="O442" s="14">
        <f t="shared" si="139"/>
        <v>76</v>
      </c>
      <c r="P442" s="15"/>
      <c r="Q442" s="14">
        <f t="shared" si="126"/>
        <v>76</v>
      </c>
      <c r="R442" s="15"/>
      <c r="S442" s="14">
        <f t="shared" si="127"/>
        <v>76</v>
      </c>
      <c r="T442" s="15"/>
      <c r="U442" s="15">
        <f t="shared" si="128"/>
        <v>76</v>
      </c>
      <c r="V442" s="15"/>
      <c r="W442" s="15">
        <f t="shared" si="140"/>
        <v>76</v>
      </c>
      <c r="X442" s="15"/>
      <c r="Y442" s="15">
        <f t="shared" si="141"/>
        <v>76</v>
      </c>
      <c r="Z442" s="15">
        <v>0</v>
      </c>
      <c r="AA442" s="15">
        <f t="shared" si="141"/>
        <v>76</v>
      </c>
    </row>
    <row r="443" spans="2:27" ht="191.25" x14ac:dyDescent="0.55000000000000004">
      <c r="B443" s="16"/>
      <c r="C443" s="18" t="s">
        <v>357</v>
      </c>
      <c r="D443" s="17" t="s">
        <v>358</v>
      </c>
      <c r="E443" s="17"/>
      <c r="F443" s="14"/>
      <c r="G443" s="14">
        <f>G444+G445</f>
        <v>1588</v>
      </c>
      <c r="H443" s="14"/>
      <c r="I443" s="14">
        <f t="shared" si="144"/>
        <v>1588</v>
      </c>
      <c r="J443" s="15"/>
      <c r="K443" s="15">
        <f t="shared" si="132"/>
        <v>1588</v>
      </c>
      <c r="L443" s="15"/>
      <c r="M443" s="14">
        <f t="shared" si="145"/>
        <v>1588</v>
      </c>
      <c r="N443" s="15"/>
      <c r="O443" s="14">
        <f t="shared" si="139"/>
        <v>1588</v>
      </c>
      <c r="P443" s="15"/>
      <c r="Q443" s="14">
        <f t="shared" si="126"/>
        <v>1588</v>
      </c>
      <c r="R443" s="15"/>
      <c r="S443" s="14">
        <f t="shared" si="127"/>
        <v>1588</v>
      </c>
      <c r="T443" s="15"/>
      <c r="U443" s="15">
        <f t="shared" si="128"/>
        <v>1588</v>
      </c>
      <c r="V443" s="15"/>
      <c r="W443" s="15">
        <f t="shared" si="140"/>
        <v>1588</v>
      </c>
      <c r="X443" s="15"/>
      <c r="Y443" s="15">
        <f t="shared" si="141"/>
        <v>1588</v>
      </c>
      <c r="Z443" s="15">
        <v>0</v>
      </c>
      <c r="AA443" s="15">
        <f t="shared" si="141"/>
        <v>1588</v>
      </c>
    </row>
    <row r="444" spans="2:27" ht="267.75" x14ac:dyDescent="0.55000000000000004">
      <c r="B444" s="16"/>
      <c r="C444" s="18" t="s">
        <v>142</v>
      </c>
      <c r="D444" s="17" t="s">
        <v>358</v>
      </c>
      <c r="E444" s="17">
        <v>100</v>
      </c>
      <c r="F444" s="14">
        <v>4</v>
      </c>
      <c r="G444" s="14">
        <v>1436</v>
      </c>
      <c r="H444" s="14"/>
      <c r="I444" s="14">
        <f t="shared" si="144"/>
        <v>1436</v>
      </c>
      <c r="J444" s="15"/>
      <c r="K444" s="15">
        <f t="shared" si="132"/>
        <v>1436</v>
      </c>
      <c r="L444" s="15"/>
      <c r="M444" s="14">
        <f t="shared" si="145"/>
        <v>1436</v>
      </c>
      <c r="N444" s="15"/>
      <c r="O444" s="14">
        <f t="shared" si="139"/>
        <v>1436</v>
      </c>
      <c r="P444" s="15"/>
      <c r="Q444" s="14">
        <f t="shared" si="126"/>
        <v>1436</v>
      </c>
      <c r="R444" s="15"/>
      <c r="S444" s="14">
        <f t="shared" si="127"/>
        <v>1436</v>
      </c>
      <c r="T444" s="15"/>
      <c r="U444" s="15">
        <f t="shared" si="128"/>
        <v>1436</v>
      </c>
      <c r="V444" s="15"/>
      <c r="W444" s="15">
        <f t="shared" si="140"/>
        <v>1436</v>
      </c>
      <c r="X444" s="15"/>
      <c r="Y444" s="15">
        <f t="shared" si="141"/>
        <v>1436</v>
      </c>
      <c r="Z444" s="15">
        <v>0</v>
      </c>
      <c r="AA444" s="15">
        <f t="shared" si="141"/>
        <v>1436</v>
      </c>
    </row>
    <row r="445" spans="2:27" ht="114.75" x14ac:dyDescent="0.55000000000000004">
      <c r="B445" s="16"/>
      <c r="C445" s="18" t="s">
        <v>13</v>
      </c>
      <c r="D445" s="17" t="s">
        <v>358</v>
      </c>
      <c r="E445" s="17">
        <v>200</v>
      </c>
      <c r="F445" s="14">
        <v>4</v>
      </c>
      <c r="G445" s="14">
        <v>152</v>
      </c>
      <c r="H445" s="14"/>
      <c r="I445" s="14">
        <f t="shared" si="144"/>
        <v>152</v>
      </c>
      <c r="J445" s="15"/>
      <c r="K445" s="15">
        <f t="shared" si="132"/>
        <v>152</v>
      </c>
      <c r="L445" s="15"/>
      <c r="M445" s="14">
        <f t="shared" si="145"/>
        <v>152</v>
      </c>
      <c r="N445" s="15"/>
      <c r="O445" s="14">
        <f t="shared" si="139"/>
        <v>152</v>
      </c>
      <c r="P445" s="15"/>
      <c r="Q445" s="14">
        <f t="shared" si="126"/>
        <v>152</v>
      </c>
      <c r="R445" s="15"/>
      <c r="S445" s="14">
        <f t="shared" si="127"/>
        <v>152</v>
      </c>
      <c r="T445" s="15"/>
      <c r="U445" s="15">
        <f t="shared" si="128"/>
        <v>152</v>
      </c>
      <c r="V445" s="15"/>
      <c r="W445" s="15">
        <f t="shared" si="140"/>
        <v>152</v>
      </c>
      <c r="X445" s="15"/>
      <c r="Y445" s="15">
        <f t="shared" si="141"/>
        <v>152</v>
      </c>
      <c r="Z445" s="15">
        <v>0</v>
      </c>
      <c r="AA445" s="15">
        <f t="shared" si="141"/>
        <v>152</v>
      </c>
    </row>
    <row r="446" spans="2:27" ht="191.25" x14ac:dyDescent="0.55000000000000004">
      <c r="B446" s="16"/>
      <c r="C446" s="18" t="s">
        <v>359</v>
      </c>
      <c r="D446" s="17" t="s">
        <v>360</v>
      </c>
      <c r="E446" s="17"/>
      <c r="F446" s="14"/>
      <c r="G446" s="14">
        <f>G447+G448</f>
        <v>1177.4000000000001</v>
      </c>
      <c r="H446" s="14"/>
      <c r="I446" s="14">
        <f t="shared" si="144"/>
        <v>1177.4000000000001</v>
      </c>
      <c r="J446" s="15"/>
      <c r="K446" s="15">
        <f t="shared" si="132"/>
        <v>1177.4000000000001</v>
      </c>
      <c r="L446" s="15"/>
      <c r="M446" s="14">
        <f t="shared" si="145"/>
        <v>1177.4000000000001</v>
      </c>
      <c r="N446" s="15"/>
      <c r="O446" s="14">
        <f t="shared" si="139"/>
        <v>1177.4000000000001</v>
      </c>
      <c r="P446" s="15"/>
      <c r="Q446" s="14">
        <f t="shared" si="126"/>
        <v>1177.4000000000001</v>
      </c>
      <c r="R446" s="15"/>
      <c r="S446" s="14">
        <f t="shared" si="127"/>
        <v>1177.4000000000001</v>
      </c>
      <c r="T446" s="15"/>
      <c r="U446" s="15">
        <f t="shared" si="128"/>
        <v>1177.4000000000001</v>
      </c>
      <c r="V446" s="15"/>
      <c r="W446" s="15">
        <f t="shared" si="140"/>
        <v>1177.4000000000001</v>
      </c>
      <c r="X446" s="15"/>
      <c r="Y446" s="15">
        <f t="shared" si="141"/>
        <v>1177.4000000000001</v>
      </c>
      <c r="Z446" s="15">
        <v>0</v>
      </c>
      <c r="AA446" s="15">
        <f t="shared" si="141"/>
        <v>1177.4000000000001</v>
      </c>
    </row>
    <row r="447" spans="2:27" ht="267.75" x14ac:dyDescent="0.55000000000000004">
      <c r="B447" s="16"/>
      <c r="C447" s="18" t="s">
        <v>142</v>
      </c>
      <c r="D447" s="17" t="s">
        <v>360</v>
      </c>
      <c r="E447" s="17">
        <v>100</v>
      </c>
      <c r="F447" s="14">
        <v>4</v>
      </c>
      <c r="G447" s="14">
        <v>1025.4000000000001</v>
      </c>
      <c r="H447" s="14"/>
      <c r="I447" s="14">
        <f t="shared" si="144"/>
        <v>1025.4000000000001</v>
      </c>
      <c r="J447" s="15"/>
      <c r="K447" s="15">
        <f t="shared" si="132"/>
        <v>1025.4000000000001</v>
      </c>
      <c r="L447" s="15"/>
      <c r="M447" s="14">
        <f t="shared" si="145"/>
        <v>1025.4000000000001</v>
      </c>
      <c r="N447" s="15"/>
      <c r="O447" s="14">
        <f t="shared" si="139"/>
        <v>1025.4000000000001</v>
      </c>
      <c r="P447" s="15"/>
      <c r="Q447" s="14">
        <f t="shared" ref="Q447:Q512" si="146">O447+P447</f>
        <v>1025.4000000000001</v>
      </c>
      <c r="R447" s="15"/>
      <c r="S447" s="14">
        <f t="shared" ref="S447:S512" si="147">Q447+R447</f>
        <v>1025.4000000000001</v>
      </c>
      <c r="T447" s="15"/>
      <c r="U447" s="15">
        <f t="shared" ref="U447:U512" si="148">S447+T447</f>
        <v>1025.4000000000001</v>
      </c>
      <c r="V447" s="15"/>
      <c r="W447" s="15">
        <f t="shared" si="140"/>
        <v>1025.4000000000001</v>
      </c>
      <c r="X447" s="15"/>
      <c r="Y447" s="15">
        <f t="shared" si="141"/>
        <v>1025.4000000000001</v>
      </c>
      <c r="Z447" s="15">
        <v>0</v>
      </c>
      <c r="AA447" s="15">
        <f t="shared" si="141"/>
        <v>1025.4000000000001</v>
      </c>
    </row>
    <row r="448" spans="2:27" ht="114.75" x14ac:dyDescent="0.55000000000000004">
      <c r="B448" s="16"/>
      <c r="C448" s="18" t="s">
        <v>13</v>
      </c>
      <c r="D448" s="17" t="s">
        <v>360</v>
      </c>
      <c r="E448" s="17">
        <v>200</v>
      </c>
      <c r="F448" s="14">
        <v>4</v>
      </c>
      <c r="G448" s="14">
        <v>152</v>
      </c>
      <c r="H448" s="14"/>
      <c r="I448" s="14">
        <f t="shared" si="144"/>
        <v>152</v>
      </c>
      <c r="J448" s="15"/>
      <c r="K448" s="15">
        <f t="shared" si="132"/>
        <v>152</v>
      </c>
      <c r="L448" s="15"/>
      <c r="M448" s="14">
        <f t="shared" si="145"/>
        <v>152</v>
      </c>
      <c r="N448" s="15"/>
      <c r="O448" s="14">
        <f t="shared" ref="O448:O479" si="149">M448+N448</f>
        <v>152</v>
      </c>
      <c r="P448" s="15"/>
      <c r="Q448" s="14">
        <f t="shared" si="146"/>
        <v>152</v>
      </c>
      <c r="R448" s="15"/>
      <c r="S448" s="14">
        <f t="shared" si="147"/>
        <v>152</v>
      </c>
      <c r="T448" s="15"/>
      <c r="U448" s="15">
        <f t="shared" si="148"/>
        <v>152</v>
      </c>
      <c r="V448" s="15"/>
      <c r="W448" s="15">
        <f t="shared" ref="W448:W479" si="150">U448+V448</f>
        <v>152</v>
      </c>
      <c r="X448" s="15"/>
      <c r="Y448" s="15">
        <f t="shared" ref="Y448:AA479" si="151">W448+X448</f>
        <v>152</v>
      </c>
      <c r="Z448" s="15">
        <v>0</v>
      </c>
      <c r="AA448" s="15">
        <f t="shared" si="151"/>
        <v>152</v>
      </c>
    </row>
    <row r="449" spans="2:27" ht="232.5" customHeight="1" x14ac:dyDescent="0.55000000000000004">
      <c r="B449" s="16"/>
      <c r="C449" s="18" t="s">
        <v>361</v>
      </c>
      <c r="D449" s="17" t="s">
        <v>362</v>
      </c>
      <c r="E449" s="17"/>
      <c r="F449" s="14"/>
      <c r="G449" s="14">
        <f>G450+G451</f>
        <v>2464</v>
      </c>
      <c r="H449" s="14">
        <f>H450+H451</f>
        <v>0</v>
      </c>
      <c r="I449" s="14">
        <f t="shared" si="144"/>
        <v>2464</v>
      </c>
      <c r="J449" s="15">
        <f>J450+J451</f>
        <v>0</v>
      </c>
      <c r="K449" s="15">
        <f t="shared" si="132"/>
        <v>2464</v>
      </c>
      <c r="L449" s="15">
        <f>L450+L451</f>
        <v>0</v>
      </c>
      <c r="M449" s="14">
        <f t="shared" si="145"/>
        <v>2464</v>
      </c>
      <c r="N449" s="15">
        <f>N450+N451</f>
        <v>0</v>
      </c>
      <c r="O449" s="14">
        <f t="shared" si="149"/>
        <v>2464</v>
      </c>
      <c r="P449" s="15">
        <f>P450+P451</f>
        <v>0</v>
      </c>
      <c r="Q449" s="14">
        <f t="shared" si="146"/>
        <v>2464</v>
      </c>
      <c r="R449" s="15">
        <f>R450+R451</f>
        <v>0</v>
      </c>
      <c r="S449" s="14">
        <f t="shared" si="147"/>
        <v>2464</v>
      </c>
      <c r="T449" s="15">
        <f>T450+T451</f>
        <v>0</v>
      </c>
      <c r="U449" s="15">
        <f t="shared" si="148"/>
        <v>2464</v>
      </c>
      <c r="V449" s="15">
        <f>V450+V451</f>
        <v>0</v>
      </c>
      <c r="W449" s="15">
        <f t="shared" si="150"/>
        <v>2464</v>
      </c>
      <c r="X449" s="15">
        <f>X450+X451</f>
        <v>0</v>
      </c>
      <c r="Y449" s="15">
        <f t="shared" si="151"/>
        <v>2464</v>
      </c>
      <c r="Z449" s="15">
        <f>Z450+Z451</f>
        <v>0</v>
      </c>
      <c r="AA449" s="15">
        <f t="shared" si="151"/>
        <v>2464</v>
      </c>
    </row>
    <row r="450" spans="2:27" ht="267.75" x14ac:dyDescent="0.55000000000000004">
      <c r="B450" s="16"/>
      <c r="C450" s="18" t="s">
        <v>142</v>
      </c>
      <c r="D450" s="17" t="s">
        <v>362</v>
      </c>
      <c r="E450" s="17">
        <v>100</v>
      </c>
      <c r="F450" s="14">
        <v>4</v>
      </c>
      <c r="G450" s="14">
        <v>2160</v>
      </c>
      <c r="H450" s="14">
        <v>15</v>
      </c>
      <c r="I450" s="14">
        <f t="shared" si="144"/>
        <v>2175</v>
      </c>
      <c r="J450" s="15">
        <v>0</v>
      </c>
      <c r="K450" s="15">
        <f t="shared" si="132"/>
        <v>2175</v>
      </c>
      <c r="L450" s="15">
        <v>0</v>
      </c>
      <c r="M450" s="14">
        <f t="shared" si="145"/>
        <v>2175</v>
      </c>
      <c r="N450" s="15">
        <v>0</v>
      </c>
      <c r="O450" s="14">
        <f t="shared" si="149"/>
        <v>2175</v>
      </c>
      <c r="P450" s="15">
        <v>0</v>
      </c>
      <c r="Q450" s="14">
        <f t="shared" si="146"/>
        <v>2175</v>
      </c>
      <c r="R450" s="15">
        <v>0</v>
      </c>
      <c r="S450" s="14">
        <f t="shared" si="147"/>
        <v>2175</v>
      </c>
      <c r="T450" s="15">
        <v>0</v>
      </c>
      <c r="U450" s="15">
        <f t="shared" si="148"/>
        <v>2175</v>
      </c>
      <c r="V450" s="15">
        <v>0</v>
      </c>
      <c r="W450" s="15">
        <f t="shared" si="150"/>
        <v>2175</v>
      </c>
      <c r="X450" s="15">
        <v>-1.9</v>
      </c>
      <c r="Y450" s="15">
        <f t="shared" si="151"/>
        <v>2173.1</v>
      </c>
      <c r="Z450" s="15">
        <v>0</v>
      </c>
      <c r="AA450" s="15">
        <f t="shared" si="151"/>
        <v>2173.1</v>
      </c>
    </row>
    <row r="451" spans="2:27" ht="114.75" x14ac:dyDescent="0.55000000000000004">
      <c r="B451" s="16"/>
      <c r="C451" s="18" t="s">
        <v>13</v>
      </c>
      <c r="D451" s="17" t="s">
        <v>362</v>
      </c>
      <c r="E451" s="17">
        <v>200</v>
      </c>
      <c r="F451" s="14">
        <v>4</v>
      </c>
      <c r="G451" s="14">
        <v>304</v>
      </c>
      <c r="H451" s="14">
        <v>-15</v>
      </c>
      <c r="I451" s="14">
        <f t="shared" si="144"/>
        <v>289</v>
      </c>
      <c r="J451" s="15">
        <v>0</v>
      </c>
      <c r="K451" s="15">
        <f t="shared" si="132"/>
        <v>289</v>
      </c>
      <c r="L451" s="15">
        <v>0</v>
      </c>
      <c r="M451" s="14">
        <f t="shared" si="145"/>
        <v>289</v>
      </c>
      <c r="N451" s="15">
        <v>0</v>
      </c>
      <c r="O451" s="14">
        <f t="shared" si="149"/>
        <v>289</v>
      </c>
      <c r="P451" s="15">
        <v>0</v>
      </c>
      <c r="Q451" s="14">
        <f t="shared" si="146"/>
        <v>289</v>
      </c>
      <c r="R451" s="15">
        <v>0</v>
      </c>
      <c r="S451" s="14">
        <f t="shared" si="147"/>
        <v>289</v>
      </c>
      <c r="T451" s="15">
        <v>0</v>
      </c>
      <c r="U451" s="15">
        <f t="shared" si="148"/>
        <v>289</v>
      </c>
      <c r="V451" s="15">
        <v>0</v>
      </c>
      <c r="W451" s="15">
        <f t="shared" si="150"/>
        <v>289</v>
      </c>
      <c r="X451" s="15">
        <v>1.9</v>
      </c>
      <c r="Y451" s="15">
        <f t="shared" si="151"/>
        <v>290.89999999999998</v>
      </c>
      <c r="Z451" s="15">
        <v>0</v>
      </c>
      <c r="AA451" s="15">
        <f t="shared" si="151"/>
        <v>290.89999999999998</v>
      </c>
    </row>
    <row r="452" spans="2:27" ht="191.25" x14ac:dyDescent="0.55000000000000004">
      <c r="B452" s="16"/>
      <c r="C452" s="18" t="s">
        <v>363</v>
      </c>
      <c r="D452" s="17" t="s">
        <v>364</v>
      </c>
      <c r="E452" s="17"/>
      <c r="F452" s="14"/>
      <c r="G452" s="14">
        <f>G453+G454</f>
        <v>588.5</v>
      </c>
      <c r="H452" s="14"/>
      <c r="I452" s="14">
        <f t="shared" si="144"/>
        <v>588.5</v>
      </c>
      <c r="J452" s="15"/>
      <c r="K452" s="15">
        <f t="shared" ref="K452:K517" si="152">I452+J452</f>
        <v>588.5</v>
      </c>
      <c r="L452" s="15"/>
      <c r="M452" s="14">
        <f t="shared" si="145"/>
        <v>588.5</v>
      </c>
      <c r="N452" s="15"/>
      <c r="O452" s="14">
        <f t="shared" si="149"/>
        <v>588.5</v>
      </c>
      <c r="P452" s="15"/>
      <c r="Q452" s="14">
        <f t="shared" si="146"/>
        <v>588.5</v>
      </c>
      <c r="R452" s="15"/>
      <c r="S452" s="14">
        <f t="shared" si="147"/>
        <v>588.5</v>
      </c>
      <c r="T452" s="15"/>
      <c r="U452" s="15">
        <f t="shared" si="148"/>
        <v>588.5</v>
      </c>
      <c r="V452" s="15"/>
      <c r="W452" s="15">
        <f t="shared" si="150"/>
        <v>588.5</v>
      </c>
      <c r="X452" s="15"/>
      <c r="Y452" s="15">
        <f t="shared" si="151"/>
        <v>588.5</v>
      </c>
      <c r="Z452" s="15">
        <v>0</v>
      </c>
      <c r="AA452" s="15">
        <f t="shared" si="151"/>
        <v>588.5</v>
      </c>
    </row>
    <row r="453" spans="2:27" ht="267.75" x14ac:dyDescent="0.55000000000000004">
      <c r="B453" s="16"/>
      <c r="C453" s="18" t="s">
        <v>142</v>
      </c>
      <c r="D453" s="17" t="s">
        <v>364</v>
      </c>
      <c r="E453" s="17">
        <v>100</v>
      </c>
      <c r="F453" s="14">
        <v>4</v>
      </c>
      <c r="G453" s="14">
        <v>512.5</v>
      </c>
      <c r="H453" s="14"/>
      <c r="I453" s="14">
        <f t="shared" si="144"/>
        <v>512.5</v>
      </c>
      <c r="J453" s="15"/>
      <c r="K453" s="15">
        <f t="shared" si="152"/>
        <v>512.5</v>
      </c>
      <c r="L453" s="15"/>
      <c r="M453" s="14">
        <f t="shared" si="145"/>
        <v>512.5</v>
      </c>
      <c r="N453" s="15"/>
      <c r="O453" s="14">
        <f t="shared" si="149"/>
        <v>512.5</v>
      </c>
      <c r="P453" s="15"/>
      <c r="Q453" s="14">
        <f t="shared" si="146"/>
        <v>512.5</v>
      </c>
      <c r="R453" s="15"/>
      <c r="S453" s="14">
        <f t="shared" si="147"/>
        <v>512.5</v>
      </c>
      <c r="T453" s="15"/>
      <c r="U453" s="15">
        <f t="shared" si="148"/>
        <v>512.5</v>
      </c>
      <c r="V453" s="15"/>
      <c r="W453" s="15">
        <f t="shared" si="150"/>
        <v>512.5</v>
      </c>
      <c r="X453" s="15"/>
      <c r="Y453" s="15">
        <f t="shared" si="151"/>
        <v>512.5</v>
      </c>
      <c r="Z453" s="15">
        <v>0</v>
      </c>
      <c r="AA453" s="15">
        <f t="shared" si="151"/>
        <v>512.5</v>
      </c>
    </row>
    <row r="454" spans="2:27" ht="114.75" x14ac:dyDescent="0.55000000000000004">
      <c r="B454" s="16"/>
      <c r="C454" s="18" t="s">
        <v>13</v>
      </c>
      <c r="D454" s="17" t="s">
        <v>364</v>
      </c>
      <c r="E454" s="17">
        <v>200</v>
      </c>
      <c r="F454" s="14">
        <v>4</v>
      </c>
      <c r="G454" s="14">
        <v>76</v>
      </c>
      <c r="H454" s="14"/>
      <c r="I454" s="14">
        <f t="shared" si="144"/>
        <v>76</v>
      </c>
      <c r="J454" s="15"/>
      <c r="K454" s="15">
        <f t="shared" si="152"/>
        <v>76</v>
      </c>
      <c r="L454" s="15"/>
      <c r="M454" s="14">
        <f t="shared" si="145"/>
        <v>76</v>
      </c>
      <c r="N454" s="15"/>
      <c r="O454" s="14">
        <f t="shared" si="149"/>
        <v>76</v>
      </c>
      <c r="P454" s="15"/>
      <c r="Q454" s="14">
        <f t="shared" si="146"/>
        <v>76</v>
      </c>
      <c r="R454" s="15"/>
      <c r="S454" s="14">
        <f t="shared" si="147"/>
        <v>76</v>
      </c>
      <c r="T454" s="15"/>
      <c r="U454" s="15">
        <f t="shared" si="148"/>
        <v>76</v>
      </c>
      <c r="V454" s="15"/>
      <c r="W454" s="15">
        <f t="shared" si="150"/>
        <v>76</v>
      </c>
      <c r="X454" s="15"/>
      <c r="Y454" s="15">
        <f t="shared" si="151"/>
        <v>76</v>
      </c>
      <c r="Z454" s="15"/>
      <c r="AA454" s="15">
        <f t="shared" si="151"/>
        <v>76</v>
      </c>
    </row>
    <row r="455" spans="2:27" ht="409.5" x14ac:dyDescent="0.55000000000000004">
      <c r="B455" s="16"/>
      <c r="C455" s="3" t="s">
        <v>530</v>
      </c>
      <c r="D455" s="17" t="s">
        <v>365</v>
      </c>
      <c r="E455" s="17"/>
      <c r="F455" s="14"/>
      <c r="G455" s="14">
        <f>G456+G457</f>
        <v>404.1</v>
      </c>
      <c r="H455" s="14"/>
      <c r="I455" s="14">
        <f t="shared" si="144"/>
        <v>404.1</v>
      </c>
      <c r="J455" s="15"/>
      <c r="K455" s="15">
        <f t="shared" si="152"/>
        <v>404.1</v>
      </c>
      <c r="L455" s="15"/>
      <c r="M455" s="14">
        <f t="shared" si="145"/>
        <v>404.1</v>
      </c>
      <c r="N455" s="15"/>
      <c r="O455" s="14">
        <f t="shared" si="149"/>
        <v>404.1</v>
      </c>
      <c r="P455" s="15"/>
      <c r="Q455" s="14">
        <f t="shared" si="146"/>
        <v>404.1</v>
      </c>
      <c r="R455" s="15"/>
      <c r="S455" s="14">
        <f t="shared" si="147"/>
        <v>404.1</v>
      </c>
      <c r="T455" s="15"/>
      <c r="U455" s="15">
        <f t="shared" si="148"/>
        <v>404.1</v>
      </c>
      <c r="V455" s="15"/>
      <c r="W455" s="15">
        <f t="shared" si="150"/>
        <v>404.1</v>
      </c>
      <c r="X455" s="15"/>
      <c r="Y455" s="15">
        <f t="shared" si="151"/>
        <v>404.1</v>
      </c>
      <c r="Z455" s="15"/>
      <c r="AA455" s="15">
        <f t="shared" si="151"/>
        <v>404.1</v>
      </c>
    </row>
    <row r="456" spans="2:27" ht="267.75" x14ac:dyDescent="0.55000000000000004">
      <c r="B456" s="16"/>
      <c r="C456" s="18" t="s">
        <v>142</v>
      </c>
      <c r="D456" s="17" t="s">
        <v>365</v>
      </c>
      <c r="E456" s="17">
        <v>100</v>
      </c>
      <c r="F456" s="14">
        <v>4</v>
      </c>
      <c r="G456" s="14">
        <v>328.1</v>
      </c>
      <c r="H456" s="14"/>
      <c r="I456" s="14">
        <f t="shared" si="144"/>
        <v>328.1</v>
      </c>
      <c r="J456" s="15"/>
      <c r="K456" s="15">
        <f t="shared" si="152"/>
        <v>328.1</v>
      </c>
      <c r="L456" s="15"/>
      <c r="M456" s="14">
        <f t="shared" si="145"/>
        <v>328.1</v>
      </c>
      <c r="N456" s="15"/>
      <c r="O456" s="14">
        <f t="shared" si="149"/>
        <v>328.1</v>
      </c>
      <c r="P456" s="15"/>
      <c r="Q456" s="14">
        <f t="shared" si="146"/>
        <v>328.1</v>
      </c>
      <c r="R456" s="15"/>
      <c r="S456" s="14">
        <f t="shared" si="147"/>
        <v>328.1</v>
      </c>
      <c r="T456" s="15"/>
      <c r="U456" s="15">
        <f t="shared" si="148"/>
        <v>328.1</v>
      </c>
      <c r="V456" s="15"/>
      <c r="W456" s="15">
        <f t="shared" si="150"/>
        <v>328.1</v>
      </c>
      <c r="X456" s="15"/>
      <c r="Y456" s="15">
        <f t="shared" si="151"/>
        <v>328.1</v>
      </c>
      <c r="Z456" s="15">
        <v>0</v>
      </c>
      <c r="AA456" s="15">
        <f t="shared" si="151"/>
        <v>328.1</v>
      </c>
    </row>
    <row r="457" spans="2:27" ht="114.75" x14ac:dyDescent="0.55000000000000004">
      <c r="B457" s="16"/>
      <c r="C457" s="18" t="s">
        <v>13</v>
      </c>
      <c r="D457" s="17" t="s">
        <v>365</v>
      </c>
      <c r="E457" s="17">
        <v>200</v>
      </c>
      <c r="F457" s="14">
        <v>4</v>
      </c>
      <c r="G457" s="14">
        <v>76</v>
      </c>
      <c r="H457" s="14"/>
      <c r="I457" s="14">
        <f t="shared" si="144"/>
        <v>76</v>
      </c>
      <c r="J457" s="15"/>
      <c r="K457" s="15">
        <f t="shared" si="152"/>
        <v>76</v>
      </c>
      <c r="L457" s="15"/>
      <c r="M457" s="14">
        <f t="shared" si="145"/>
        <v>76</v>
      </c>
      <c r="N457" s="15"/>
      <c r="O457" s="14">
        <f t="shared" si="149"/>
        <v>76</v>
      </c>
      <c r="P457" s="15"/>
      <c r="Q457" s="14">
        <f t="shared" si="146"/>
        <v>76</v>
      </c>
      <c r="R457" s="15"/>
      <c r="S457" s="14">
        <f t="shared" si="147"/>
        <v>76</v>
      </c>
      <c r="T457" s="15"/>
      <c r="U457" s="15">
        <f t="shared" si="148"/>
        <v>76</v>
      </c>
      <c r="V457" s="15"/>
      <c r="W457" s="15">
        <f t="shared" si="150"/>
        <v>76</v>
      </c>
      <c r="X457" s="15"/>
      <c r="Y457" s="15">
        <f t="shared" si="151"/>
        <v>76</v>
      </c>
      <c r="Z457" s="15">
        <v>0</v>
      </c>
      <c r="AA457" s="15">
        <f t="shared" si="151"/>
        <v>76</v>
      </c>
    </row>
    <row r="458" spans="2:27" ht="76.5" x14ac:dyDescent="0.55000000000000004">
      <c r="B458" s="16"/>
      <c r="C458" s="18" t="s">
        <v>366</v>
      </c>
      <c r="D458" s="17" t="s">
        <v>367</v>
      </c>
      <c r="E458" s="17"/>
      <c r="F458" s="14"/>
      <c r="G458" s="14">
        <f>G459</f>
        <v>33598.718999999997</v>
      </c>
      <c r="H458" s="14">
        <f>H459</f>
        <v>735.13400000000001</v>
      </c>
      <c r="I458" s="14">
        <f>I459</f>
        <v>34333.852999999996</v>
      </c>
      <c r="J458" s="15">
        <f>J459</f>
        <v>2962.7510000000002</v>
      </c>
      <c r="K458" s="15">
        <f t="shared" si="152"/>
        <v>37296.603999999992</v>
      </c>
      <c r="L458" s="15">
        <f>L459</f>
        <v>0</v>
      </c>
      <c r="M458" s="14">
        <f t="shared" si="145"/>
        <v>37296.603999999992</v>
      </c>
      <c r="N458" s="15">
        <f>N459</f>
        <v>0</v>
      </c>
      <c r="O458" s="14">
        <f t="shared" si="149"/>
        <v>37296.603999999992</v>
      </c>
      <c r="P458" s="15">
        <f>P459</f>
        <v>0</v>
      </c>
      <c r="Q458" s="14">
        <f t="shared" si="146"/>
        <v>37296.603999999992</v>
      </c>
      <c r="R458" s="15">
        <f>R459</f>
        <v>0</v>
      </c>
      <c r="S458" s="14">
        <f t="shared" si="147"/>
        <v>37296.603999999992</v>
      </c>
      <c r="T458" s="15">
        <f>T459</f>
        <v>347.51499999999999</v>
      </c>
      <c r="U458" s="15">
        <f t="shared" si="148"/>
        <v>37644.118999999992</v>
      </c>
      <c r="V458" s="15">
        <f>V459</f>
        <v>2645.7650000000003</v>
      </c>
      <c r="W458" s="15">
        <f t="shared" si="150"/>
        <v>40289.883999999991</v>
      </c>
      <c r="X458" s="15">
        <f>X459</f>
        <v>-150</v>
      </c>
      <c r="Y458" s="15">
        <f t="shared" si="151"/>
        <v>40139.883999999991</v>
      </c>
      <c r="Z458" s="15">
        <f>Z459</f>
        <v>-119</v>
      </c>
      <c r="AA458" s="15">
        <f t="shared" si="151"/>
        <v>40020.883999999991</v>
      </c>
    </row>
    <row r="459" spans="2:27" ht="114.75" x14ac:dyDescent="0.55000000000000004">
      <c r="B459" s="16"/>
      <c r="C459" s="18" t="s">
        <v>116</v>
      </c>
      <c r="D459" s="17" t="s">
        <v>368</v>
      </c>
      <c r="E459" s="17"/>
      <c r="F459" s="14"/>
      <c r="G459" s="14">
        <f>G460+G461+G462</f>
        <v>33598.718999999997</v>
      </c>
      <c r="H459" s="14">
        <f>H460+H461+H462</f>
        <v>735.13400000000001</v>
      </c>
      <c r="I459" s="14">
        <f t="shared" ref="I459:I465" si="153">G459+H459</f>
        <v>34333.852999999996</v>
      </c>
      <c r="J459" s="15">
        <f>J460+J461+J462</f>
        <v>2962.7510000000002</v>
      </c>
      <c r="K459" s="15">
        <f t="shared" si="152"/>
        <v>37296.603999999992</v>
      </c>
      <c r="L459" s="15">
        <f>L460+L461+L462</f>
        <v>0</v>
      </c>
      <c r="M459" s="14">
        <f t="shared" si="145"/>
        <v>37296.603999999992</v>
      </c>
      <c r="N459" s="15">
        <f>N460+N461+N462</f>
        <v>0</v>
      </c>
      <c r="O459" s="14">
        <f t="shared" si="149"/>
        <v>37296.603999999992</v>
      </c>
      <c r="P459" s="15">
        <f>P460+P461+P462</f>
        <v>0</v>
      </c>
      <c r="Q459" s="14">
        <f t="shared" si="146"/>
        <v>37296.603999999992</v>
      </c>
      <c r="R459" s="15">
        <f>R460+R461+R462</f>
        <v>0</v>
      </c>
      <c r="S459" s="14">
        <f t="shared" si="147"/>
        <v>37296.603999999992</v>
      </c>
      <c r="T459" s="15">
        <f>T460+T461+T462</f>
        <v>347.51499999999999</v>
      </c>
      <c r="U459" s="15">
        <f t="shared" si="148"/>
        <v>37644.118999999992</v>
      </c>
      <c r="V459" s="15">
        <f>V460+V461+V462</f>
        <v>2645.7650000000003</v>
      </c>
      <c r="W459" s="15">
        <f t="shared" si="150"/>
        <v>40289.883999999991</v>
      </c>
      <c r="X459" s="15">
        <f>X460+X461+X462</f>
        <v>-150</v>
      </c>
      <c r="Y459" s="15">
        <f t="shared" si="151"/>
        <v>40139.883999999991</v>
      </c>
      <c r="Z459" s="15">
        <f>Z460+Z461+Z462</f>
        <v>-119</v>
      </c>
      <c r="AA459" s="15">
        <f t="shared" si="151"/>
        <v>40020.883999999991</v>
      </c>
    </row>
    <row r="460" spans="2:27" ht="267.75" x14ac:dyDescent="0.55000000000000004">
      <c r="B460" s="16"/>
      <c r="C460" s="18" t="s">
        <v>142</v>
      </c>
      <c r="D460" s="17" t="s">
        <v>368</v>
      </c>
      <c r="E460" s="17">
        <v>100</v>
      </c>
      <c r="F460" s="14">
        <v>13</v>
      </c>
      <c r="G460" s="14">
        <v>18902.060000000001</v>
      </c>
      <c r="H460" s="14"/>
      <c r="I460" s="14">
        <f t="shared" si="153"/>
        <v>18902.060000000001</v>
      </c>
      <c r="J460" s="15">
        <v>218.904</v>
      </c>
      <c r="K460" s="15">
        <f t="shared" si="152"/>
        <v>19120.964</v>
      </c>
      <c r="L460" s="15"/>
      <c r="M460" s="14">
        <f t="shared" si="145"/>
        <v>19120.964</v>
      </c>
      <c r="N460" s="15"/>
      <c r="O460" s="14">
        <f t="shared" si="149"/>
        <v>19120.964</v>
      </c>
      <c r="P460" s="15"/>
      <c r="Q460" s="14">
        <f t="shared" si="146"/>
        <v>19120.964</v>
      </c>
      <c r="R460" s="15"/>
      <c r="S460" s="14">
        <f t="shared" si="147"/>
        <v>19120.964</v>
      </c>
      <c r="T460" s="15"/>
      <c r="U460" s="15">
        <f t="shared" si="148"/>
        <v>19120.964</v>
      </c>
      <c r="V460" s="15">
        <v>2991</v>
      </c>
      <c r="W460" s="15">
        <f t="shared" si="150"/>
        <v>22111.964</v>
      </c>
      <c r="X460" s="15">
        <v>456</v>
      </c>
      <c r="Y460" s="15">
        <f t="shared" si="151"/>
        <v>22567.964</v>
      </c>
      <c r="Z460" s="15">
        <v>0</v>
      </c>
      <c r="AA460" s="15">
        <f t="shared" si="151"/>
        <v>22567.964</v>
      </c>
    </row>
    <row r="461" spans="2:27" ht="114.75" x14ac:dyDescent="0.55000000000000004">
      <c r="B461" s="16"/>
      <c r="C461" s="18" t="s">
        <v>13</v>
      </c>
      <c r="D461" s="17" t="s">
        <v>368</v>
      </c>
      <c r="E461" s="17">
        <v>200</v>
      </c>
      <c r="F461" s="14">
        <v>13</v>
      </c>
      <c r="G461" s="14">
        <v>13766.459000000001</v>
      </c>
      <c r="H461" s="14">
        <v>735.13400000000001</v>
      </c>
      <c r="I461" s="14">
        <f t="shared" si="153"/>
        <v>14501.593000000001</v>
      </c>
      <c r="J461" s="15">
        <v>2743.8470000000002</v>
      </c>
      <c r="K461" s="15">
        <f t="shared" si="152"/>
        <v>17245.440000000002</v>
      </c>
      <c r="L461" s="15">
        <v>0</v>
      </c>
      <c r="M461" s="14">
        <f t="shared" si="145"/>
        <v>17245.440000000002</v>
      </c>
      <c r="N461" s="15">
        <v>0</v>
      </c>
      <c r="O461" s="14">
        <f t="shared" si="149"/>
        <v>17245.440000000002</v>
      </c>
      <c r="P461" s="15">
        <v>0</v>
      </c>
      <c r="Q461" s="14">
        <f t="shared" si="146"/>
        <v>17245.440000000002</v>
      </c>
      <c r="R461" s="15">
        <v>0</v>
      </c>
      <c r="S461" s="14">
        <f t="shared" si="147"/>
        <v>17245.440000000002</v>
      </c>
      <c r="T461" s="15">
        <v>347.51499999999999</v>
      </c>
      <c r="U461" s="15">
        <f t="shared" si="148"/>
        <v>17592.955000000002</v>
      </c>
      <c r="V461" s="15">
        <v>-285.7</v>
      </c>
      <c r="W461" s="15">
        <f t="shared" si="150"/>
        <v>17307.255000000001</v>
      </c>
      <c r="X461" s="15">
        <v>-606</v>
      </c>
      <c r="Y461" s="15">
        <f t="shared" si="151"/>
        <v>16701.255000000001</v>
      </c>
      <c r="Z461" s="15">
        <v>-119</v>
      </c>
      <c r="AA461" s="15">
        <f t="shared" si="151"/>
        <v>16582.255000000001</v>
      </c>
    </row>
    <row r="462" spans="2:27" x14ac:dyDescent="0.55000000000000004">
      <c r="B462" s="16"/>
      <c r="C462" s="18" t="s">
        <v>21</v>
      </c>
      <c r="D462" s="17" t="s">
        <v>368</v>
      </c>
      <c r="E462" s="17">
        <v>800</v>
      </c>
      <c r="F462" s="14">
        <v>13</v>
      </c>
      <c r="G462" s="14">
        <v>930.2</v>
      </c>
      <c r="H462" s="14"/>
      <c r="I462" s="14">
        <f t="shared" si="153"/>
        <v>930.2</v>
      </c>
      <c r="J462" s="15"/>
      <c r="K462" s="15">
        <f t="shared" si="152"/>
        <v>930.2</v>
      </c>
      <c r="L462" s="15"/>
      <c r="M462" s="14">
        <f t="shared" si="145"/>
        <v>930.2</v>
      </c>
      <c r="N462" s="15"/>
      <c r="O462" s="14">
        <f t="shared" si="149"/>
        <v>930.2</v>
      </c>
      <c r="P462" s="15"/>
      <c r="Q462" s="14">
        <f t="shared" si="146"/>
        <v>930.2</v>
      </c>
      <c r="R462" s="15"/>
      <c r="S462" s="14">
        <f t="shared" si="147"/>
        <v>930.2</v>
      </c>
      <c r="T462" s="15"/>
      <c r="U462" s="15">
        <f t="shared" si="148"/>
        <v>930.2</v>
      </c>
      <c r="V462" s="15">
        <v>-59.534999999999997</v>
      </c>
      <c r="W462" s="15">
        <f t="shared" si="150"/>
        <v>870.66500000000008</v>
      </c>
      <c r="X462" s="15"/>
      <c r="Y462" s="15">
        <f t="shared" si="151"/>
        <v>870.66500000000008</v>
      </c>
      <c r="Z462" s="15"/>
      <c r="AA462" s="15">
        <f t="shared" si="151"/>
        <v>870.66500000000008</v>
      </c>
    </row>
    <row r="463" spans="2:27" ht="76.5" x14ac:dyDescent="0.55000000000000004">
      <c r="B463" s="16"/>
      <c r="C463" s="18" t="s">
        <v>369</v>
      </c>
      <c r="D463" s="17" t="s">
        <v>370</v>
      </c>
      <c r="E463" s="17"/>
      <c r="F463" s="14"/>
      <c r="G463" s="14">
        <f>G464</f>
        <v>500</v>
      </c>
      <c r="H463" s="14"/>
      <c r="I463" s="14">
        <f t="shared" si="153"/>
        <v>500</v>
      </c>
      <c r="J463" s="15"/>
      <c r="K463" s="15">
        <f t="shared" si="152"/>
        <v>500</v>
      </c>
      <c r="L463" s="15"/>
      <c r="M463" s="14">
        <f t="shared" si="145"/>
        <v>500</v>
      </c>
      <c r="N463" s="15"/>
      <c r="O463" s="14">
        <f t="shared" si="149"/>
        <v>500</v>
      </c>
      <c r="P463" s="15"/>
      <c r="Q463" s="14">
        <f t="shared" si="146"/>
        <v>500</v>
      </c>
      <c r="R463" s="15"/>
      <c r="S463" s="14">
        <f t="shared" si="147"/>
        <v>500</v>
      </c>
      <c r="T463" s="15"/>
      <c r="U463" s="15">
        <f t="shared" si="148"/>
        <v>500</v>
      </c>
      <c r="V463" s="15"/>
      <c r="W463" s="15">
        <f t="shared" si="150"/>
        <v>500</v>
      </c>
      <c r="X463" s="15"/>
      <c r="Y463" s="15">
        <f t="shared" si="151"/>
        <v>500</v>
      </c>
      <c r="Z463" s="15">
        <f>Z464</f>
        <v>-500</v>
      </c>
      <c r="AA463" s="15">
        <f t="shared" si="151"/>
        <v>0</v>
      </c>
    </row>
    <row r="464" spans="2:27" ht="114.75" x14ac:dyDescent="0.55000000000000004">
      <c r="B464" s="16"/>
      <c r="C464" s="18" t="s">
        <v>432</v>
      </c>
      <c r="D464" s="17" t="s">
        <v>371</v>
      </c>
      <c r="E464" s="17"/>
      <c r="F464" s="14"/>
      <c r="G464" s="14">
        <f>G465</f>
        <v>500</v>
      </c>
      <c r="H464" s="14"/>
      <c r="I464" s="14">
        <f t="shared" si="153"/>
        <v>500</v>
      </c>
      <c r="J464" s="15"/>
      <c r="K464" s="15">
        <f t="shared" si="152"/>
        <v>500</v>
      </c>
      <c r="L464" s="15"/>
      <c r="M464" s="14">
        <f t="shared" si="145"/>
        <v>500</v>
      </c>
      <c r="N464" s="15"/>
      <c r="O464" s="14">
        <f t="shared" si="149"/>
        <v>500</v>
      </c>
      <c r="P464" s="15"/>
      <c r="Q464" s="14">
        <f t="shared" si="146"/>
        <v>500</v>
      </c>
      <c r="R464" s="15"/>
      <c r="S464" s="14">
        <f t="shared" si="147"/>
        <v>500</v>
      </c>
      <c r="T464" s="15"/>
      <c r="U464" s="15">
        <f t="shared" si="148"/>
        <v>500</v>
      </c>
      <c r="V464" s="15"/>
      <c r="W464" s="15">
        <f t="shared" si="150"/>
        <v>500</v>
      </c>
      <c r="X464" s="15"/>
      <c r="Y464" s="15">
        <f t="shared" si="151"/>
        <v>500</v>
      </c>
      <c r="Z464" s="15">
        <f>Z465</f>
        <v>-500</v>
      </c>
      <c r="AA464" s="15">
        <f t="shared" si="151"/>
        <v>0</v>
      </c>
    </row>
    <row r="465" spans="2:27" x14ac:dyDescent="0.55000000000000004">
      <c r="B465" s="16"/>
      <c r="C465" s="18" t="s">
        <v>21</v>
      </c>
      <c r="D465" s="17" t="s">
        <v>371</v>
      </c>
      <c r="E465" s="17">
        <v>800</v>
      </c>
      <c r="F465" s="14">
        <v>11</v>
      </c>
      <c r="G465" s="14">
        <v>500</v>
      </c>
      <c r="H465" s="14"/>
      <c r="I465" s="14">
        <f t="shared" si="153"/>
        <v>500</v>
      </c>
      <c r="J465" s="15"/>
      <c r="K465" s="15">
        <f t="shared" si="152"/>
        <v>500</v>
      </c>
      <c r="L465" s="15"/>
      <c r="M465" s="14">
        <f t="shared" si="145"/>
        <v>500</v>
      </c>
      <c r="N465" s="15"/>
      <c r="O465" s="14">
        <f t="shared" si="149"/>
        <v>500</v>
      </c>
      <c r="P465" s="15"/>
      <c r="Q465" s="14">
        <f t="shared" si="146"/>
        <v>500</v>
      </c>
      <c r="R465" s="15"/>
      <c r="S465" s="14">
        <f t="shared" si="147"/>
        <v>500</v>
      </c>
      <c r="T465" s="15"/>
      <c r="U465" s="15">
        <f t="shared" si="148"/>
        <v>500</v>
      </c>
      <c r="V465" s="15"/>
      <c r="W465" s="15">
        <f t="shared" si="150"/>
        <v>500</v>
      </c>
      <c r="X465" s="15"/>
      <c r="Y465" s="15">
        <f t="shared" si="151"/>
        <v>500</v>
      </c>
      <c r="Z465" s="15">
        <v>-500</v>
      </c>
      <c r="AA465" s="15">
        <f t="shared" si="151"/>
        <v>0</v>
      </c>
    </row>
    <row r="466" spans="2:27" ht="114.75" x14ac:dyDescent="0.55000000000000004">
      <c r="B466" s="16"/>
      <c r="C466" s="18" t="s">
        <v>372</v>
      </c>
      <c r="D466" s="17" t="s">
        <v>373</v>
      </c>
      <c r="E466" s="17"/>
      <c r="F466" s="14"/>
      <c r="G466" s="14">
        <f>G467+G471+G475+G479+G481+G484</f>
        <v>15539.829000000002</v>
      </c>
      <c r="H466" s="14">
        <f>H467+H471+H475+H479+H481+H484</f>
        <v>224.292</v>
      </c>
      <c r="I466" s="14">
        <f>G466+H466</f>
        <v>15764.121000000001</v>
      </c>
      <c r="J466" s="15">
        <f>J467+J471+J475+J479+J481+J484</f>
        <v>698.33100000000002</v>
      </c>
      <c r="K466" s="15">
        <f t="shared" si="152"/>
        <v>16462.452000000001</v>
      </c>
      <c r="L466" s="15">
        <f>L467+L471+L475+L479+L481+L484</f>
        <v>0</v>
      </c>
      <c r="M466" s="14">
        <f t="shared" si="145"/>
        <v>16462.452000000001</v>
      </c>
      <c r="N466" s="15">
        <f>N467+N471+N475+N479+N481+N484</f>
        <v>0</v>
      </c>
      <c r="O466" s="14">
        <f t="shared" si="149"/>
        <v>16462.452000000001</v>
      </c>
      <c r="P466" s="15">
        <f>P467+P471+P475+P479+P481+P484</f>
        <v>0</v>
      </c>
      <c r="Q466" s="14">
        <f t="shared" si="146"/>
        <v>16462.452000000001</v>
      </c>
      <c r="R466" s="15">
        <f>R467+R471+R475+R479+R481+R484</f>
        <v>65</v>
      </c>
      <c r="S466" s="14">
        <f t="shared" si="147"/>
        <v>16527.452000000001</v>
      </c>
      <c r="T466" s="15">
        <f>T467+T471+T475+T479+T481+T484</f>
        <v>62.859000000000002</v>
      </c>
      <c r="U466" s="15">
        <f t="shared" si="148"/>
        <v>16590.311000000002</v>
      </c>
      <c r="V466" s="15">
        <f>V467+V471+V475+V479+V481+V484</f>
        <v>-19.065000000000012</v>
      </c>
      <c r="W466" s="15">
        <f t="shared" si="150"/>
        <v>16571.246000000003</v>
      </c>
      <c r="X466" s="15">
        <f>X467+X471+X475+X479+X481+X484</f>
        <v>-72.777000000000001</v>
      </c>
      <c r="Y466" s="15">
        <f t="shared" si="151"/>
        <v>16498.469000000005</v>
      </c>
      <c r="Z466" s="15">
        <f>Z467+Z471+Z475+Z479+Z481+Z484</f>
        <v>11.558999999999997</v>
      </c>
      <c r="AA466" s="15">
        <f t="shared" si="151"/>
        <v>16510.028000000006</v>
      </c>
    </row>
    <row r="467" spans="2:27" ht="207.75" customHeight="1" x14ac:dyDescent="0.55000000000000004">
      <c r="B467" s="16"/>
      <c r="C467" s="18" t="s">
        <v>374</v>
      </c>
      <c r="D467" s="17" t="s">
        <v>375</v>
      </c>
      <c r="E467" s="17"/>
      <c r="F467" s="14"/>
      <c r="G467" s="14">
        <f>G468+G469+G470</f>
        <v>7281.4000000000005</v>
      </c>
      <c r="H467" s="14"/>
      <c r="I467" s="14">
        <f t="shared" ref="I467:I478" si="154">G467+H467</f>
        <v>7281.4000000000005</v>
      </c>
      <c r="J467" s="15"/>
      <c r="K467" s="15">
        <f t="shared" si="152"/>
        <v>7281.4000000000005</v>
      </c>
      <c r="L467" s="15"/>
      <c r="M467" s="14">
        <f t="shared" si="145"/>
        <v>7281.4000000000005</v>
      </c>
      <c r="N467" s="15"/>
      <c r="O467" s="14">
        <f t="shared" si="149"/>
        <v>7281.4000000000005</v>
      </c>
      <c r="P467" s="15"/>
      <c r="Q467" s="14">
        <f t="shared" si="146"/>
        <v>7281.4000000000005</v>
      </c>
      <c r="R467" s="15"/>
      <c r="S467" s="14">
        <f t="shared" si="147"/>
        <v>7281.4000000000005</v>
      </c>
      <c r="T467" s="15"/>
      <c r="U467" s="15">
        <f t="shared" si="148"/>
        <v>7281.4000000000005</v>
      </c>
      <c r="V467" s="15">
        <f>V469+V470</f>
        <v>-193.93299999999999</v>
      </c>
      <c r="W467" s="15">
        <f t="shared" si="150"/>
        <v>7087.4670000000006</v>
      </c>
      <c r="X467" s="15">
        <f>X469+X470</f>
        <v>0</v>
      </c>
      <c r="Y467" s="15">
        <f t="shared" si="151"/>
        <v>7087.4670000000006</v>
      </c>
      <c r="Z467" s="15">
        <f>Z469+Z470</f>
        <v>0</v>
      </c>
      <c r="AA467" s="15">
        <f t="shared" si="151"/>
        <v>7087.4670000000006</v>
      </c>
    </row>
    <row r="468" spans="2:27" ht="267.75" x14ac:dyDescent="0.55000000000000004">
      <c r="B468" s="16"/>
      <c r="C468" s="18" t="s">
        <v>142</v>
      </c>
      <c r="D468" s="17" t="s">
        <v>375</v>
      </c>
      <c r="E468" s="17">
        <v>100</v>
      </c>
      <c r="F468" s="14">
        <v>13</v>
      </c>
      <c r="G468" s="14">
        <v>6424.3</v>
      </c>
      <c r="H468" s="14"/>
      <c r="I468" s="14">
        <f t="shared" si="154"/>
        <v>6424.3</v>
      </c>
      <c r="J468" s="15"/>
      <c r="K468" s="15">
        <f t="shared" si="152"/>
        <v>6424.3</v>
      </c>
      <c r="L468" s="15"/>
      <c r="M468" s="14">
        <f t="shared" ref="M468:M499" si="155">K468+L468</f>
        <v>6424.3</v>
      </c>
      <c r="N468" s="15"/>
      <c r="O468" s="14">
        <f t="shared" si="149"/>
        <v>6424.3</v>
      </c>
      <c r="P468" s="15"/>
      <c r="Q468" s="14">
        <f t="shared" si="146"/>
        <v>6424.3</v>
      </c>
      <c r="R468" s="15"/>
      <c r="S468" s="14">
        <f t="shared" si="147"/>
        <v>6424.3</v>
      </c>
      <c r="T468" s="15"/>
      <c r="U468" s="15">
        <f t="shared" si="148"/>
        <v>6424.3</v>
      </c>
      <c r="V468" s="15"/>
      <c r="W468" s="15">
        <f t="shared" si="150"/>
        <v>6424.3</v>
      </c>
      <c r="X468" s="15"/>
      <c r="Y468" s="15">
        <f t="shared" si="151"/>
        <v>6424.3</v>
      </c>
      <c r="Z468" s="15">
        <v>0</v>
      </c>
      <c r="AA468" s="15">
        <f t="shared" si="151"/>
        <v>6424.3</v>
      </c>
    </row>
    <row r="469" spans="2:27" ht="114.75" x14ac:dyDescent="0.55000000000000004">
      <c r="B469" s="16"/>
      <c r="C469" s="18" t="s">
        <v>13</v>
      </c>
      <c r="D469" s="17" t="s">
        <v>375</v>
      </c>
      <c r="E469" s="17">
        <v>200</v>
      </c>
      <c r="F469" s="14">
        <v>13</v>
      </c>
      <c r="G469" s="14">
        <v>853.1</v>
      </c>
      <c r="H469" s="14"/>
      <c r="I469" s="14">
        <f t="shared" si="154"/>
        <v>853.1</v>
      </c>
      <c r="J469" s="15"/>
      <c r="K469" s="15">
        <f t="shared" si="152"/>
        <v>853.1</v>
      </c>
      <c r="L469" s="15"/>
      <c r="M469" s="14">
        <f t="shared" si="155"/>
        <v>853.1</v>
      </c>
      <c r="N469" s="15"/>
      <c r="O469" s="14">
        <f t="shared" si="149"/>
        <v>853.1</v>
      </c>
      <c r="P469" s="15"/>
      <c r="Q469" s="14">
        <f t="shared" si="146"/>
        <v>853.1</v>
      </c>
      <c r="R469" s="15"/>
      <c r="S469" s="14">
        <f t="shared" si="147"/>
        <v>853.1</v>
      </c>
      <c r="T469" s="15"/>
      <c r="U469" s="15">
        <f t="shared" si="148"/>
        <v>853.1</v>
      </c>
      <c r="V469" s="15">
        <v>-193.43</v>
      </c>
      <c r="W469" s="15">
        <f t="shared" si="150"/>
        <v>659.67000000000007</v>
      </c>
      <c r="X469" s="15"/>
      <c r="Y469" s="15">
        <f t="shared" si="151"/>
        <v>659.67000000000007</v>
      </c>
      <c r="Z469" s="15">
        <v>0</v>
      </c>
      <c r="AA469" s="15">
        <f t="shared" si="151"/>
        <v>659.67000000000007</v>
      </c>
    </row>
    <row r="470" spans="2:27" x14ac:dyDescent="0.55000000000000004">
      <c r="B470" s="16"/>
      <c r="C470" s="18" t="s">
        <v>21</v>
      </c>
      <c r="D470" s="17" t="s">
        <v>375</v>
      </c>
      <c r="E470" s="17">
        <v>800</v>
      </c>
      <c r="F470" s="14">
        <v>13</v>
      </c>
      <c r="G470" s="14">
        <v>4</v>
      </c>
      <c r="H470" s="14"/>
      <c r="I470" s="14">
        <f t="shared" si="154"/>
        <v>4</v>
      </c>
      <c r="J470" s="15"/>
      <c r="K470" s="15">
        <f t="shared" si="152"/>
        <v>4</v>
      </c>
      <c r="L470" s="15"/>
      <c r="M470" s="14">
        <f t="shared" si="155"/>
        <v>4</v>
      </c>
      <c r="N470" s="15"/>
      <c r="O470" s="14">
        <f t="shared" si="149"/>
        <v>4</v>
      </c>
      <c r="P470" s="15"/>
      <c r="Q470" s="14">
        <f t="shared" si="146"/>
        <v>4</v>
      </c>
      <c r="R470" s="15"/>
      <c r="S470" s="14">
        <f t="shared" si="147"/>
        <v>4</v>
      </c>
      <c r="T470" s="15"/>
      <c r="U470" s="15">
        <f t="shared" si="148"/>
        <v>4</v>
      </c>
      <c r="V470" s="15">
        <v>-0.503</v>
      </c>
      <c r="W470" s="15">
        <f t="shared" si="150"/>
        <v>3.4969999999999999</v>
      </c>
      <c r="X470" s="15"/>
      <c r="Y470" s="15">
        <f t="shared" si="151"/>
        <v>3.4969999999999999</v>
      </c>
      <c r="Z470" s="15">
        <v>0</v>
      </c>
      <c r="AA470" s="15">
        <f t="shared" si="151"/>
        <v>3.4969999999999999</v>
      </c>
    </row>
    <row r="471" spans="2:27" ht="114.75" x14ac:dyDescent="0.55000000000000004">
      <c r="B471" s="16"/>
      <c r="C471" s="18" t="s">
        <v>376</v>
      </c>
      <c r="D471" s="17" t="s">
        <v>375</v>
      </c>
      <c r="E471" s="17"/>
      <c r="F471" s="14"/>
      <c r="G471" s="14">
        <f>G472+G473+G474</f>
        <v>1768.4</v>
      </c>
      <c r="H471" s="14"/>
      <c r="I471" s="14">
        <f t="shared" si="154"/>
        <v>1768.4</v>
      </c>
      <c r="J471" s="15">
        <f>J472+J473+J474</f>
        <v>353.41500000000002</v>
      </c>
      <c r="K471" s="15">
        <f t="shared" si="152"/>
        <v>2121.8150000000001</v>
      </c>
      <c r="L471" s="15">
        <f>L472+L473+L474</f>
        <v>0</v>
      </c>
      <c r="M471" s="14">
        <f t="shared" si="155"/>
        <v>2121.8150000000001</v>
      </c>
      <c r="N471" s="15">
        <f>N472+N473+N474</f>
        <v>0</v>
      </c>
      <c r="O471" s="14">
        <f t="shared" si="149"/>
        <v>2121.8150000000001</v>
      </c>
      <c r="P471" s="15">
        <f>P472+P473+P474</f>
        <v>0</v>
      </c>
      <c r="Q471" s="14">
        <f t="shared" si="146"/>
        <v>2121.8150000000001</v>
      </c>
      <c r="R471" s="15">
        <f>R472+R473+R474</f>
        <v>0</v>
      </c>
      <c r="S471" s="14">
        <f t="shared" si="147"/>
        <v>2121.8150000000001</v>
      </c>
      <c r="T471" s="15">
        <f>T472+T473+T474</f>
        <v>0</v>
      </c>
      <c r="U471" s="15">
        <f t="shared" si="148"/>
        <v>2121.8150000000001</v>
      </c>
      <c r="V471" s="15">
        <f>V472+V473+V474</f>
        <v>-25.61</v>
      </c>
      <c r="W471" s="15">
        <f t="shared" si="150"/>
        <v>2096.2049999999999</v>
      </c>
      <c r="X471" s="15">
        <f>X472+X473+X474</f>
        <v>-49.036000000000001</v>
      </c>
      <c r="Y471" s="15">
        <f t="shared" si="151"/>
        <v>2047.1689999999999</v>
      </c>
      <c r="Z471" s="15">
        <f>Z472+Z473+Z474</f>
        <v>-56.3</v>
      </c>
      <c r="AA471" s="15">
        <f t="shared" si="151"/>
        <v>1990.8689999999999</v>
      </c>
    </row>
    <row r="472" spans="2:27" ht="267.75" x14ac:dyDescent="0.55000000000000004">
      <c r="B472" s="16"/>
      <c r="C472" s="18" t="s">
        <v>142</v>
      </c>
      <c r="D472" s="17" t="s">
        <v>375</v>
      </c>
      <c r="E472" s="17">
        <v>100</v>
      </c>
      <c r="F472" s="14">
        <v>13</v>
      </c>
      <c r="G472" s="14">
        <v>1637.7</v>
      </c>
      <c r="H472" s="14"/>
      <c r="I472" s="14">
        <f t="shared" si="154"/>
        <v>1637.7</v>
      </c>
      <c r="J472" s="15">
        <v>353.41500000000002</v>
      </c>
      <c r="K472" s="15">
        <f t="shared" si="152"/>
        <v>1991.115</v>
      </c>
      <c r="L472" s="15">
        <v>0</v>
      </c>
      <c r="M472" s="14">
        <f t="shared" si="155"/>
        <v>1991.115</v>
      </c>
      <c r="N472" s="15">
        <v>0</v>
      </c>
      <c r="O472" s="14">
        <f t="shared" si="149"/>
        <v>1991.115</v>
      </c>
      <c r="P472" s="15">
        <v>0</v>
      </c>
      <c r="Q472" s="14">
        <f t="shared" si="146"/>
        <v>1991.115</v>
      </c>
      <c r="R472" s="15">
        <v>0</v>
      </c>
      <c r="S472" s="14">
        <f t="shared" si="147"/>
        <v>1991.115</v>
      </c>
      <c r="T472" s="15">
        <v>0</v>
      </c>
      <c r="U472" s="15">
        <f t="shared" si="148"/>
        <v>1991.115</v>
      </c>
      <c r="V472" s="15">
        <v>-25.61</v>
      </c>
      <c r="W472" s="15">
        <f t="shared" si="150"/>
        <v>1965.5050000000001</v>
      </c>
      <c r="X472" s="15">
        <v>-49.036000000000001</v>
      </c>
      <c r="Y472" s="15">
        <f t="shared" si="151"/>
        <v>1916.4690000000001</v>
      </c>
      <c r="Z472" s="15">
        <v>-56.3</v>
      </c>
      <c r="AA472" s="15">
        <f t="shared" si="151"/>
        <v>1860.1690000000001</v>
      </c>
    </row>
    <row r="473" spans="2:27" ht="114.75" x14ac:dyDescent="0.55000000000000004">
      <c r="B473" s="16"/>
      <c r="C473" s="18" t="s">
        <v>13</v>
      </c>
      <c r="D473" s="17" t="s">
        <v>375</v>
      </c>
      <c r="E473" s="17">
        <v>200</v>
      </c>
      <c r="F473" s="14">
        <v>13</v>
      </c>
      <c r="G473" s="14">
        <v>127.7</v>
      </c>
      <c r="H473" s="14"/>
      <c r="I473" s="14">
        <f t="shared" si="154"/>
        <v>127.7</v>
      </c>
      <c r="J473" s="15"/>
      <c r="K473" s="15">
        <f t="shared" si="152"/>
        <v>127.7</v>
      </c>
      <c r="L473" s="15"/>
      <c r="M473" s="14">
        <f t="shared" si="155"/>
        <v>127.7</v>
      </c>
      <c r="N473" s="15"/>
      <c r="O473" s="14">
        <f t="shared" si="149"/>
        <v>127.7</v>
      </c>
      <c r="P473" s="15"/>
      <c r="Q473" s="14">
        <f t="shared" si="146"/>
        <v>127.7</v>
      </c>
      <c r="R473" s="15"/>
      <c r="S473" s="14">
        <f t="shared" si="147"/>
        <v>127.7</v>
      </c>
      <c r="T473" s="15"/>
      <c r="U473" s="15">
        <f t="shared" si="148"/>
        <v>127.7</v>
      </c>
      <c r="V473" s="15">
        <v>2.5920000000000001</v>
      </c>
      <c r="W473" s="15">
        <f t="shared" si="150"/>
        <v>130.292</v>
      </c>
      <c r="X473" s="15"/>
      <c r="Y473" s="15">
        <f t="shared" si="151"/>
        <v>130.292</v>
      </c>
      <c r="Z473" s="15"/>
      <c r="AA473" s="15">
        <f t="shared" si="151"/>
        <v>130.292</v>
      </c>
    </row>
    <row r="474" spans="2:27" x14ac:dyDescent="0.55000000000000004">
      <c r="B474" s="16"/>
      <c r="C474" s="18" t="s">
        <v>21</v>
      </c>
      <c r="D474" s="17" t="s">
        <v>375</v>
      </c>
      <c r="E474" s="17">
        <v>800</v>
      </c>
      <c r="F474" s="14">
        <v>13</v>
      </c>
      <c r="G474" s="14">
        <v>3</v>
      </c>
      <c r="H474" s="14"/>
      <c r="I474" s="14">
        <f t="shared" si="154"/>
        <v>3</v>
      </c>
      <c r="J474" s="15"/>
      <c r="K474" s="15">
        <f t="shared" si="152"/>
        <v>3</v>
      </c>
      <c r="L474" s="15"/>
      <c r="M474" s="14">
        <f t="shared" si="155"/>
        <v>3</v>
      </c>
      <c r="N474" s="15"/>
      <c r="O474" s="14">
        <f t="shared" si="149"/>
        <v>3</v>
      </c>
      <c r="P474" s="15"/>
      <c r="Q474" s="14">
        <f t="shared" si="146"/>
        <v>3</v>
      </c>
      <c r="R474" s="15"/>
      <c r="S474" s="14">
        <f t="shared" si="147"/>
        <v>3</v>
      </c>
      <c r="T474" s="15"/>
      <c r="U474" s="15">
        <f t="shared" si="148"/>
        <v>3</v>
      </c>
      <c r="V474" s="15">
        <v>-2.5920000000000001</v>
      </c>
      <c r="W474" s="15">
        <f t="shared" si="150"/>
        <v>0.40799999999999992</v>
      </c>
      <c r="X474" s="15"/>
      <c r="Y474" s="15">
        <f t="shared" si="151"/>
        <v>0.40799999999999992</v>
      </c>
      <c r="Z474" s="15"/>
      <c r="AA474" s="15">
        <f t="shared" si="151"/>
        <v>0.40799999999999992</v>
      </c>
    </row>
    <row r="475" spans="2:27" ht="191.25" x14ac:dyDescent="0.55000000000000004">
      <c r="B475" s="16"/>
      <c r="C475" s="18" t="s">
        <v>377</v>
      </c>
      <c r="D475" s="17" t="s">
        <v>375</v>
      </c>
      <c r="E475" s="17"/>
      <c r="F475" s="14"/>
      <c r="G475" s="14">
        <f>G476+G477+G478</f>
        <v>5362.0289999999995</v>
      </c>
      <c r="H475" s="14">
        <f>H476+H477+H478</f>
        <v>0</v>
      </c>
      <c r="I475" s="14">
        <f t="shared" si="154"/>
        <v>5362.0289999999995</v>
      </c>
      <c r="J475" s="15">
        <f>J476+J477+J478</f>
        <v>308.96800000000002</v>
      </c>
      <c r="K475" s="15">
        <f t="shared" si="152"/>
        <v>5670.9969999999994</v>
      </c>
      <c r="L475" s="15">
        <f>L476+L477+L478</f>
        <v>0</v>
      </c>
      <c r="M475" s="14">
        <f t="shared" si="155"/>
        <v>5670.9969999999994</v>
      </c>
      <c r="N475" s="15">
        <f>N476+N477+N478</f>
        <v>0</v>
      </c>
      <c r="O475" s="14">
        <f t="shared" si="149"/>
        <v>5670.9969999999994</v>
      </c>
      <c r="P475" s="15">
        <f>P476+P477+P478</f>
        <v>0</v>
      </c>
      <c r="Q475" s="14">
        <f t="shared" si="146"/>
        <v>5670.9969999999994</v>
      </c>
      <c r="R475" s="15">
        <f>R476+R477+R478</f>
        <v>0</v>
      </c>
      <c r="S475" s="14">
        <f t="shared" si="147"/>
        <v>5670.9969999999994</v>
      </c>
      <c r="T475" s="15">
        <f>T476+T477+T478</f>
        <v>0</v>
      </c>
      <c r="U475" s="15">
        <f t="shared" si="148"/>
        <v>5670.9969999999994</v>
      </c>
      <c r="V475" s="15">
        <f>V476+V477+V478</f>
        <v>33</v>
      </c>
      <c r="W475" s="15">
        <f t="shared" si="150"/>
        <v>5703.9969999999994</v>
      </c>
      <c r="X475" s="15">
        <f>X476+X477+X478</f>
        <v>-21.59</v>
      </c>
      <c r="Y475" s="15">
        <f t="shared" si="151"/>
        <v>5682.4069999999992</v>
      </c>
      <c r="Z475" s="15">
        <f>Z476+Z477+Z478</f>
        <v>0</v>
      </c>
      <c r="AA475" s="15">
        <f t="shared" si="151"/>
        <v>5682.4069999999992</v>
      </c>
    </row>
    <row r="476" spans="2:27" ht="267.75" x14ac:dyDescent="0.55000000000000004">
      <c r="B476" s="16"/>
      <c r="C476" s="18" t="s">
        <v>142</v>
      </c>
      <c r="D476" s="17" t="s">
        <v>375</v>
      </c>
      <c r="E476" s="17">
        <v>100</v>
      </c>
      <c r="F476" s="14">
        <v>12</v>
      </c>
      <c r="G476" s="14">
        <v>5116.6289999999999</v>
      </c>
      <c r="H476" s="14"/>
      <c r="I476" s="14">
        <f t="shared" si="154"/>
        <v>5116.6289999999999</v>
      </c>
      <c r="J476" s="15">
        <v>262.34300000000002</v>
      </c>
      <c r="K476" s="15">
        <f t="shared" si="152"/>
        <v>5378.9719999999998</v>
      </c>
      <c r="L476" s="15">
        <v>0</v>
      </c>
      <c r="M476" s="14">
        <f t="shared" si="155"/>
        <v>5378.9719999999998</v>
      </c>
      <c r="N476" s="15">
        <v>0</v>
      </c>
      <c r="O476" s="14">
        <f t="shared" si="149"/>
        <v>5378.9719999999998</v>
      </c>
      <c r="P476" s="15">
        <v>0</v>
      </c>
      <c r="Q476" s="14">
        <f t="shared" si="146"/>
        <v>5378.9719999999998</v>
      </c>
      <c r="R476" s="15">
        <v>0</v>
      </c>
      <c r="S476" s="14">
        <f t="shared" si="147"/>
        <v>5378.9719999999998</v>
      </c>
      <c r="T476" s="15">
        <v>0</v>
      </c>
      <c r="U476" s="15">
        <f t="shared" si="148"/>
        <v>5378.9719999999998</v>
      </c>
      <c r="V476" s="15">
        <v>0</v>
      </c>
      <c r="W476" s="15">
        <f t="shared" si="150"/>
        <v>5378.9719999999998</v>
      </c>
      <c r="X476" s="15">
        <v>0</v>
      </c>
      <c r="Y476" s="15">
        <f t="shared" si="151"/>
        <v>5378.9719999999998</v>
      </c>
      <c r="Z476" s="15">
        <v>0</v>
      </c>
      <c r="AA476" s="15">
        <f t="shared" si="151"/>
        <v>5378.9719999999998</v>
      </c>
    </row>
    <row r="477" spans="2:27" ht="114.75" x14ac:dyDescent="0.55000000000000004">
      <c r="B477" s="16"/>
      <c r="C477" s="18" t="s">
        <v>13</v>
      </c>
      <c r="D477" s="17" t="s">
        <v>375</v>
      </c>
      <c r="E477" s="17">
        <v>200</v>
      </c>
      <c r="F477" s="14">
        <v>12</v>
      </c>
      <c r="G477" s="14">
        <v>161.4</v>
      </c>
      <c r="H477" s="14"/>
      <c r="I477" s="14">
        <f t="shared" si="154"/>
        <v>161.4</v>
      </c>
      <c r="J477" s="15">
        <v>46.625</v>
      </c>
      <c r="K477" s="15">
        <f t="shared" si="152"/>
        <v>208.02500000000001</v>
      </c>
      <c r="L477" s="15">
        <v>0</v>
      </c>
      <c r="M477" s="14">
        <f t="shared" si="155"/>
        <v>208.02500000000001</v>
      </c>
      <c r="N477" s="15">
        <v>0</v>
      </c>
      <c r="O477" s="14">
        <f t="shared" si="149"/>
        <v>208.02500000000001</v>
      </c>
      <c r="P477" s="15">
        <v>0</v>
      </c>
      <c r="Q477" s="14">
        <f t="shared" si="146"/>
        <v>208.02500000000001</v>
      </c>
      <c r="R477" s="15">
        <v>0</v>
      </c>
      <c r="S477" s="14">
        <f t="shared" si="147"/>
        <v>208.02500000000001</v>
      </c>
      <c r="T477" s="15">
        <v>0</v>
      </c>
      <c r="U477" s="15">
        <f t="shared" si="148"/>
        <v>208.02500000000001</v>
      </c>
      <c r="V477" s="15">
        <v>49.582000000000001</v>
      </c>
      <c r="W477" s="15">
        <f t="shared" si="150"/>
        <v>257.60700000000003</v>
      </c>
      <c r="X477" s="15">
        <v>-21.59</v>
      </c>
      <c r="Y477" s="15">
        <f t="shared" si="151"/>
        <v>236.01700000000002</v>
      </c>
      <c r="Z477" s="15">
        <v>0</v>
      </c>
      <c r="AA477" s="15">
        <f t="shared" si="151"/>
        <v>236.01700000000002</v>
      </c>
    </row>
    <row r="478" spans="2:27" x14ac:dyDescent="0.55000000000000004">
      <c r="B478" s="16"/>
      <c r="C478" s="18" t="s">
        <v>21</v>
      </c>
      <c r="D478" s="17" t="s">
        <v>375</v>
      </c>
      <c r="E478" s="17">
        <v>800</v>
      </c>
      <c r="F478" s="14">
        <v>12</v>
      </c>
      <c r="G478" s="14">
        <v>84</v>
      </c>
      <c r="H478" s="14"/>
      <c r="I478" s="14">
        <f t="shared" si="154"/>
        <v>84</v>
      </c>
      <c r="J478" s="15"/>
      <c r="K478" s="15">
        <f t="shared" si="152"/>
        <v>84</v>
      </c>
      <c r="L478" s="15"/>
      <c r="M478" s="14">
        <f t="shared" si="155"/>
        <v>84</v>
      </c>
      <c r="N478" s="15"/>
      <c r="O478" s="14">
        <f t="shared" si="149"/>
        <v>84</v>
      </c>
      <c r="P478" s="15"/>
      <c r="Q478" s="14">
        <f t="shared" si="146"/>
        <v>84</v>
      </c>
      <c r="R478" s="15"/>
      <c r="S478" s="14">
        <f t="shared" si="147"/>
        <v>84</v>
      </c>
      <c r="T478" s="15"/>
      <c r="U478" s="15">
        <f t="shared" si="148"/>
        <v>84</v>
      </c>
      <c r="V478" s="15">
        <v>-16.582000000000001</v>
      </c>
      <c r="W478" s="15">
        <f t="shared" si="150"/>
        <v>67.418000000000006</v>
      </c>
      <c r="X478" s="15"/>
      <c r="Y478" s="15">
        <f t="shared" si="151"/>
        <v>67.418000000000006</v>
      </c>
      <c r="Z478" s="15">
        <v>0</v>
      </c>
      <c r="AA478" s="15">
        <f t="shared" si="151"/>
        <v>67.418000000000006</v>
      </c>
    </row>
    <row r="479" spans="2:27" ht="225" customHeight="1" x14ac:dyDescent="0.55000000000000004">
      <c r="B479" s="16"/>
      <c r="C479" s="18" t="s">
        <v>378</v>
      </c>
      <c r="D479" s="17" t="s">
        <v>379</v>
      </c>
      <c r="E479" s="17"/>
      <c r="F479" s="14"/>
      <c r="G479" s="14">
        <f>G480</f>
        <v>700</v>
      </c>
      <c r="H479" s="14">
        <f>H480</f>
        <v>0</v>
      </c>
      <c r="I479" s="14">
        <f>G479+H479</f>
        <v>700</v>
      </c>
      <c r="J479" s="15">
        <f>J480</f>
        <v>0</v>
      </c>
      <c r="K479" s="15">
        <f t="shared" si="152"/>
        <v>700</v>
      </c>
      <c r="L479" s="15">
        <f>L480</f>
        <v>0</v>
      </c>
      <c r="M479" s="14">
        <f t="shared" si="155"/>
        <v>700</v>
      </c>
      <c r="N479" s="15">
        <f>N480</f>
        <v>0</v>
      </c>
      <c r="O479" s="14">
        <f t="shared" si="149"/>
        <v>700</v>
      </c>
      <c r="P479" s="15">
        <f>P480</f>
        <v>0</v>
      </c>
      <c r="Q479" s="14">
        <f t="shared" si="146"/>
        <v>700</v>
      </c>
      <c r="R479" s="15">
        <f>R480</f>
        <v>0</v>
      </c>
      <c r="S479" s="14">
        <f t="shared" si="147"/>
        <v>700</v>
      </c>
      <c r="T479" s="15">
        <f>T480</f>
        <v>0</v>
      </c>
      <c r="U479" s="15">
        <f t="shared" si="148"/>
        <v>700</v>
      </c>
      <c r="V479" s="15">
        <f>V480</f>
        <v>107.47799999999999</v>
      </c>
      <c r="W479" s="15">
        <f t="shared" si="150"/>
        <v>807.47799999999995</v>
      </c>
      <c r="X479" s="15">
        <f>X480</f>
        <v>0</v>
      </c>
      <c r="Y479" s="15">
        <f t="shared" si="151"/>
        <v>807.47799999999995</v>
      </c>
      <c r="Z479" s="15">
        <f>Z480</f>
        <v>0</v>
      </c>
      <c r="AA479" s="15">
        <f t="shared" si="151"/>
        <v>807.47799999999995</v>
      </c>
    </row>
    <row r="480" spans="2:27" ht="114.75" x14ac:dyDescent="0.55000000000000004">
      <c r="B480" s="16"/>
      <c r="C480" s="18" t="s">
        <v>25</v>
      </c>
      <c r="D480" s="17" t="s">
        <v>379</v>
      </c>
      <c r="E480" s="17">
        <v>600</v>
      </c>
      <c r="F480" s="14">
        <v>3</v>
      </c>
      <c r="G480" s="14">
        <v>700</v>
      </c>
      <c r="H480" s="14"/>
      <c r="I480" s="14">
        <f>G480+H480</f>
        <v>700</v>
      </c>
      <c r="J480" s="15"/>
      <c r="K480" s="15">
        <f t="shared" si="152"/>
        <v>700</v>
      </c>
      <c r="L480" s="15"/>
      <c r="M480" s="14">
        <f t="shared" si="155"/>
        <v>700</v>
      </c>
      <c r="N480" s="15"/>
      <c r="O480" s="14">
        <f t="shared" ref="O480:O513" si="156">M480+N480</f>
        <v>700</v>
      </c>
      <c r="P480" s="15"/>
      <c r="Q480" s="14">
        <f t="shared" si="146"/>
        <v>700</v>
      </c>
      <c r="R480" s="15"/>
      <c r="S480" s="14">
        <f t="shared" si="147"/>
        <v>700</v>
      </c>
      <c r="T480" s="15"/>
      <c r="U480" s="15">
        <f t="shared" si="148"/>
        <v>700</v>
      </c>
      <c r="V480" s="15">
        <v>107.47799999999999</v>
      </c>
      <c r="W480" s="15">
        <f t="shared" ref="W480:W483" si="157">U480+V480</f>
        <v>807.47799999999995</v>
      </c>
      <c r="X480" s="15"/>
      <c r="Y480" s="15">
        <f t="shared" ref="Y480:AA483" si="158">W480+X480</f>
        <v>807.47799999999995</v>
      </c>
      <c r="Z480" s="15">
        <v>0</v>
      </c>
      <c r="AA480" s="15">
        <f t="shared" si="158"/>
        <v>807.47799999999995</v>
      </c>
    </row>
    <row r="481" spans="2:27" ht="153" x14ac:dyDescent="0.55000000000000004">
      <c r="B481" s="16"/>
      <c r="C481" s="18" t="s">
        <v>380</v>
      </c>
      <c r="D481" s="17" t="s">
        <v>381</v>
      </c>
      <c r="E481" s="17"/>
      <c r="F481" s="14"/>
      <c r="G481" s="14">
        <f>G482</f>
        <v>428</v>
      </c>
      <c r="H481" s="14"/>
      <c r="I481" s="14"/>
      <c r="J481" s="15"/>
      <c r="K481" s="15">
        <f t="shared" si="152"/>
        <v>0</v>
      </c>
      <c r="L481" s="15"/>
      <c r="M481" s="14">
        <f t="shared" si="155"/>
        <v>0</v>
      </c>
      <c r="N481" s="15"/>
      <c r="O481" s="14">
        <f t="shared" si="156"/>
        <v>0</v>
      </c>
      <c r="P481" s="15"/>
      <c r="Q481" s="14">
        <f t="shared" si="146"/>
        <v>0</v>
      </c>
      <c r="R481" s="15"/>
      <c r="S481" s="14">
        <f t="shared" si="147"/>
        <v>0</v>
      </c>
      <c r="T481" s="15"/>
      <c r="U481" s="15">
        <f t="shared" si="148"/>
        <v>0</v>
      </c>
      <c r="V481" s="15"/>
      <c r="W481" s="15">
        <f t="shared" si="157"/>
        <v>0</v>
      </c>
      <c r="X481" s="15"/>
      <c r="Y481" s="15">
        <f t="shared" si="158"/>
        <v>0</v>
      </c>
      <c r="Z481" s="15">
        <v>0</v>
      </c>
      <c r="AA481" s="15">
        <f t="shared" si="158"/>
        <v>0</v>
      </c>
    </row>
    <row r="482" spans="2:27" ht="153" x14ac:dyDescent="0.55000000000000004">
      <c r="B482" s="16"/>
      <c r="C482" s="18" t="s">
        <v>382</v>
      </c>
      <c r="D482" s="17" t="s">
        <v>381</v>
      </c>
      <c r="E482" s="17"/>
      <c r="F482" s="14"/>
      <c r="G482" s="14">
        <f>G483</f>
        <v>428</v>
      </c>
      <c r="H482" s="14"/>
      <c r="I482" s="14">
        <f t="shared" ref="I482:I489" si="159">G482+H482</f>
        <v>428</v>
      </c>
      <c r="J482" s="15"/>
      <c r="K482" s="15">
        <f t="shared" si="152"/>
        <v>428</v>
      </c>
      <c r="L482" s="15"/>
      <c r="M482" s="14">
        <f t="shared" si="155"/>
        <v>428</v>
      </c>
      <c r="N482" s="15"/>
      <c r="O482" s="14">
        <f t="shared" si="156"/>
        <v>428</v>
      </c>
      <c r="P482" s="15"/>
      <c r="Q482" s="14">
        <f t="shared" si="146"/>
        <v>428</v>
      </c>
      <c r="R482" s="15"/>
      <c r="S482" s="14">
        <f t="shared" si="147"/>
        <v>428</v>
      </c>
      <c r="T482" s="15"/>
      <c r="U482" s="15">
        <f t="shared" si="148"/>
        <v>428</v>
      </c>
      <c r="V482" s="15"/>
      <c r="W482" s="15">
        <f t="shared" si="157"/>
        <v>428</v>
      </c>
      <c r="X482" s="15"/>
      <c r="Y482" s="15">
        <f t="shared" si="158"/>
        <v>428</v>
      </c>
      <c r="Z482" s="15">
        <v>0</v>
      </c>
      <c r="AA482" s="15">
        <f t="shared" si="158"/>
        <v>428</v>
      </c>
    </row>
    <row r="483" spans="2:27" ht="114.75" x14ac:dyDescent="0.55000000000000004">
      <c r="B483" s="16"/>
      <c r="C483" s="18" t="s">
        <v>13</v>
      </c>
      <c r="D483" s="17" t="s">
        <v>381</v>
      </c>
      <c r="E483" s="17">
        <v>600</v>
      </c>
      <c r="F483" s="14">
        <v>13</v>
      </c>
      <c r="G483" s="14">
        <v>428</v>
      </c>
      <c r="H483" s="14"/>
      <c r="I483" s="14">
        <f t="shared" si="159"/>
        <v>428</v>
      </c>
      <c r="J483" s="15"/>
      <c r="K483" s="15">
        <f t="shared" si="152"/>
        <v>428</v>
      </c>
      <c r="L483" s="15"/>
      <c r="M483" s="14">
        <f t="shared" si="155"/>
        <v>428</v>
      </c>
      <c r="N483" s="15"/>
      <c r="O483" s="14">
        <f t="shared" si="156"/>
        <v>428</v>
      </c>
      <c r="P483" s="15"/>
      <c r="Q483" s="14">
        <f t="shared" si="146"/>
        <v>428</v>
      </c>
      <c r="R483" s="15"/>
      <c r="S483" s="14">
        <f t="shared" si="147"/>
        <v>428</v>
      </c>
      <c r="T483" s="15"/>
      <c r="U483" s="15">
        <f t="shared" si="148"/>
        <v>428</v>
      </c>
      <c r="V483" s="15"/>
      <c r="W483" s="15">
        <f t="shared" si="157"/>
        <v>428</v>
      </c>
      <c r="X483" s="15"/>
      <c r="Y483" s="15">
        <f t="shared" si="158"/>
        <v>428</v>
      </c>
      <c r="Z483" s="15">
        <v>0</v>
      </c>
      <c r="AA483" s="15">
        <f t="shared" si="158"/>
        <v>428</v>
      </c>
    </row>
    <row r="484" spans="2:27" ht="114.75" x14ac:dyDescent="0.55000000000000004">
      <c r="B484" s="16"/>
      <c r="C484" s="18" t="s">
        <v>383</v>
      </c>
      <c r="D484" s="17" t="s">
        <v>384</v>
      </c>
      <c r="E484" s="17"/>
      <c r="F484" s="14"/>
      <c r="G484" s="14">
        <f>G485</f>
        <v>0</v>
      </c>
      <c r="H484" s="14">
        <f>H485</f>
        <v>224.292</v>
      </c>
      <c r="I484" s="14">
        <f t="shared" si="159"/>
        <v>224.292</v>
      </c>
      <c r="J484" s="15">
        <f>J485</f>
        <v>35.948</v>
      </c>
      <c r="K484" s="15">
        <f t="shared" si="152"/>
        <v>260.24</v>
      </c>
      <c r="L484" s="15">
        <f>L485</f>
        <v>0</v>
      </c>
      <c r="M484" s="14">
        <f t="shared" si="155"/>
        <v>260.24</v>
      </c>
      <c r="N484" s="15">
        <f>N485</f>
        <v>0</v>
      </c>
      <c r="O484" s="14">
        <f t="shared" si="156"/>
        <v>260.24</v>
      </c>
      <c r="P484" s="15">
        <f>P485</f>
        <v>0</v>
      </c>
      <c r="Q484" s="14">
        <f t="shared" si="146"/>
        <v>260.24</v>
      </c>
      <c r="R484" s="15">
        <f>R485</f>
        <v>65</v>
      </c>
      <c r="S484" s="14">
        <f t="shared" si="147"/>
        <v>325.24</v>
      </c>
      <c r="T484" s="15">
        <f>T485</f>
        <v>62.859000000000002</v>
      </c>
      <c r="U484" s="15">
        <f t="shared" si="148"/>
        <v>388.09899999999999</v>
      </c>
      <c r="V484" s="15">
        <v>60</v>
      </c>
      <c r="W484" s="15">
        <f>W485</f>
        <v>448.09899999999999</v>
      </c>
      <c r="X484" s="15">
        <f>X485</f>
        <v>-2.1509999999999998</v>
      </c>
      <c r="Y484" s="15">
        <f>Y485</f>
        <v>445.94799999999998</v>
      </c>
      <c r="Z484" s="15">
        <f>Z485</f>
        <v>67.858999999999995</v>
      </c>
      <c r="AA484" s="15">
        <f>AA485</f>
        <v>513.80700000000002</v>
      </c>
    </row>
    <row r="485" spans="2:27" x14ac:dyDescent="0.55000000000000004">
      <c r="B485" s="16"/>
      <c r="C485" s="18" t="s">
        <v>21</v>
      </c>
      <c r="D485" s="17" t="s">
        <v>384</v>
      </c>
      <c r="E485" s="17">
        <v>800</v>
      </c>
      <c r="F485" s="14">
        <v>13</v>
      </c>
      <c r="G485" s="14"/>
      <c r="H485" s="14">
        <v>224.292</v>
      </c>
      <c r="I485" s="14">
        <f t="shared" si="159"/>
        <v>224.292</v>
      </c>
      <c r="J485" s="15">
        <v>35.948</v>
      </c>
      <c r="K485" s="15">
        <f t="shared" si="152"/>
        <v>260.24</v>
      </c>
      <c r="L485" s="15">
        <v>0</v>
      </c>
      <c r="M485" s="14">
        <f t="shared" si="155"/>
        <v>260.24</v>
      </c>
      <c r="N485" s="15">
        <v>0</v>
      </c>
      <c r="O485" s="14">
        <f t="shared" si="156"/>
        <v>260.24</v>
      </c>
      <c r="P485" s="15">
        <v>0</v>
      </c>
      <c r="Q485" s="14">
        <f t="shared" si="146"/>
        <v>260.24</v>
      </c>
      <c r="R485" s="15">
        <v>65</v>
      </c>
      <c r="S485" s="14">
        <f t="shared" si="147"/>
        <v>325.24</v>
      </c>
      <c r="T485" s="15">
        <v>62.859000000000002</v>
      </c>
      <c r="U485" s="15">
        <f t="shared" si="148"/>
        <v>388.09899999999999</v>
      </c>
      <c r="V485" s="15">
        <v>60</v>
      </c>
      <c r="W485" s="15">
        <f>U485+V485</f>
        <v>448.09899999999999</v>
      </c>
      <c r="X485" s="15">
        <v>-2.1509999999999998</v>
      </c>
      <c r="Y485" s="15">
        <f>W485+X485</f>
        <v>445.94799999999998</v>
      </c>
      <c r="Z485" s="15">
        <v>67.858999999999995</v>
      </c>
      <c r="AA485" s="15">
        <f>Y485+Z485</f>
        <v>513.80700000000002</v>
      </c>
    </row>
    <row r="486" spans="2:27" ht="76.5" x14ac:dyDescent="0.55000000000000004">
      <c r="B486" s="16"/>
      <c r="C486" s="18" t="s">
        <v>385</v>
      </c>
      <c r="D486" s="17" t="s">
        <v>386</v>
      </c>
      <c r="E486" s="17"/>
      <c r="F486" s="14"/>
      <c r="G486" s="14">
        <f>G487</f>
        <v>3137.3</v>
      </c>
      <c r="H486" s="14">
        <f>H487</f>
        <v>0</v>
      </c>
      <c r="I486" s="14">
        <f t="shared" si="159"/>
        <v>3137.3</v>
      </c>
      <c r="J486" s="15">
        <f>J487</f>
        <v>550.50400000000002</v>
      </c>
      <c r="K486" s="15">
        <f t="shared" si="152"/>
        <v>3687.8040000000001</v>
      </c>
      <c r="L486" s="15">
        <f>L487</f>
        <v>0</v>
      </c>
      <c r="M486" s="14">
        <f t="shared" si="155"/>
        <v>3687.8040000000001</v>
      </c>
      <c r="N486" s="15">
        <f>N487</f>
        <v>0</v>
      </c>
      <c r="O486" s="14">
        <f t="shared" si="156"/>
        <v>3687.8040000000001</v>
      </c>
      <c r="P486" s="15">
        <f>P487</f>
        <v>0</v>
      </c>
      <c r="Q486" s="14">
        <f t="shared" si="146"/>
        <v>3687.8040000000001</v>
      </c>
      <c r="R486" s="15">
        <f>R487</f>
        <v>0</v>
      </c>
      <c r="S486" s="14">
        <f t="shared" si="147"/>
        <v>3687.8040000000001</v>
      </c>
      <c r="T486" s="15">
        <f>T487</f>
        <v>0</v>
      </c>
      <c r="U486" s="15">
        <f t="shared" si="148"/>
        <v>3687.8040000000001</v>
      </c>
      <c r="V486" s="15">
        <f>V487</f>
        <v>0</v>
      </c>
      <c r="W486" s="15">
        <f>U486+V486</f>
        <v>3687.8040000000001</v>
      </c>
      <c r="X486" s="15">
        <f>X487</f>
        <v>0</v>
      </c>
      <c r="Y486" s="15">
        <f>W486+X486</f>
        <v>3687.8040000000001</v>
      </c>
      <c r="Z486" s="15">
        <f>Z487</f>
        <v>0</v>
      </c>
      <c r="AA486" s="15">
        <f>Y486+Z486</f>
        <v>3687.8040000000001</v>
      </c>
    </row>
    <row r="487" spans="2:27" ht="114.75" x14ac:dyDescent="0.55000000000000004">
      <c r="B487" s="16"/>
      <c r="C487" s="18" t="s">
        <v>387</v>
      </c>
      <c r="D487" s="17" t="s">
        <v>388</v>
      </c>
      <c r="E487" s="17"/>
      <c r="F487" s="14"/>
      <c r="G487" s="14">
        <f>G488</f>
        <v>3137.3</v>
      </c>
      <c r="H487" s="14">
        <f>H488</f>
        <v>0</v>
      </c>
      <c r="I487" s="14">
        <f t="shared" si="159"/>
        <v>3137.3</v>
      </c>
      <c r="J487" s="15">
        <f>J488</f>
        <v>550.50400000000002</v>
      </c>
      <c r="K487" s="15">
        <f t="shared" si="152"/>
        <v>3687.8040000000001</v>
      </c>
      <c r="L487" s="15">
        <f>L488</f>
        <v>0</v>
      </c>
      <c r="M487" s="14">
        <f t="shared" si="155"/>
        <v>3687.8040000000001</v>
      </c>
      <c r="N487" s="15">
        <f>N488</f>
        <v>0</v>
      </c>
      <c r="O487" s="14">
        <f t="shared" si="156"/>
        <v>3687.8040000000001</v>
      </c>
      <c r="P487" s="15">
        <f>P488</f>
        <v>0</v>
      </c>
      <c r="Q487" s="14">
        <f t="shared" si="146"/>
        <v>3687.8040000000001</v>
      </c>
      <c r="R487" s="15">
        <f>R488</f>
        <v>0</v>
      </c>
      <c r="S487" s="14">
        <f t="shared" si="147"/>
        <v>3687.8040000000001</v>
      </c>
      <c r="T487" s="15">
        <f>T488</f>
        <v>0</v>
      </c>
      <c r="U487" s="15">
        <f t="shared" si="148"/>
        <v>3687.8040000000001</v>
      </c>
      <c r="V487" s="15">
        <f>V488</f>
        <v>0</v>
      </c>
      <c r="W487" s="15">
        <f>U487+V487</f>
        <v>3687.8040000000001</v>
      </c>
      <c r="X487" s="15">
        <f>X488</f>
        <v>0</v>
      </c>
      <c r="Y487" s="15">
        <f>W487+X487</f>
        <v>3687.8040000000001</v>
      </c>
      <c r="Z487" s="15">
        <f>Z488</f>
        <v>0</v>
      </c>
      <c r="AA487" s="15">
        <f>Y487+Z487</f>
        <v>3687.8040000000001</v>
      </c>
    </row>
    <row r="488" spans="2:27" ht="114.75" x14ac:dyDescent="0.55000000000000004">
      <c r="B488" s="16"/>
      <c r="C488" s="18" t="s">
        <v>8</v>
      </c>
      <c r="D488" s="17" t="s">
        <v>388</v>
      </c>
      <c r="E488" s="17">
        <v>600</v>
      </c>
      <c r="F488" s="14">
        <v>9</v>
      </c>
      <c r="G488" s="14">
        <v>3137.3</v>
      </c>
      <c r="H488" s="14"/>
      <c r="I488" s="14">
        <f t="shared" si="159"/>
        <v>3137.3</v>
      </c>
      <c r="J488" s="15">
        <v>550.50400000000002</v>
      </c>
      <c r="K488" s="15">
        <f t="shared" si="152"/>
        <v>3687.8040000000001</v>
      </c>
      <c r="L488" s="15">
        <v>0</v>
      </c>
      <c r="M488" s="14">
        <f t="shared" si="155"/>
        <v>3687.8040000000001</v>
      </c>
      <c r="N488" s="15">
        <v>0</v>
      </c>
      <c r="O488" s="14">
        <f t="shared" si="156"/>
        <v>3687.8040000000001</v>
      </c>
      <c r="P488" s="15">
        <v>0</v>
      </c>
      <c r="Q488" s="14">
        <f t="shared" si="146"/>
        <v>3687.8040000000001</v>
      </c>
      <c r="R488" s="15">
        <v>0</v>
      </c>
      <c r="S488" s="14">
        <f t="shared" si="147"/>
        <v>3687.8040000000001</v>
      </c>
      <c r="T488" s="15">
        <v>0</v>
      </c>
      <c r="U488" s="15">
        <f t="shared" si="148"/>
        <v>3687.8040000000001</v>
      </c>
      <c r="V488" s="15">
        <v>0</v>
      </c>
      <c r="W488" s="15">
        <f>U488+V488</f>
        <v>3687.8040000000001</v>
      </c>
      <c r="X488" s="15">
        <v>0</v>
      </c>
      <c r="Y488" s="15">
        <f>W488+X488</f>
        <v>3687.8040000000001</v>
      </c>
      <c r="Z488" s="15">
        <v>0</v>
      </c>
      <c r="AA488" s="15">
        <f>Y488+Z488</f>
        <v>3687.8040000000001</v>
      </c>
    </row>
    <row r="489" spans="2:27" ht="153" x14ac:dyDescent="0.55000000000000004">
      <c r="B489" s="16"/>
      <c r="C489" s="18" t="s">
        <v>389</v>
      </c>
      <c r="D489" s="17" t="s">
        <v>390</v>
      </c>
      <c r="E489" s="17"/>
      <c r="F489" s="14"/>
      <c r="G489" s="14">
        <f>G490+G495</f>
        <v>22701.800000000003</v>
      </c>
      <c r="H489" s="14">
        <f>H490+H495</f>
        <v>0</v>
      </c>
      <c r="I489" s="14">
        <f t="shared" si="159"/>
        <v>22701.800000000003</v>
      </c>
      <c r="J489" s="15">
        <f>J490+J495</f>
        <v>0</v>
      </c>
      <c r="K489" s="15">
        <f t="shared" si="152"/>
        <v>22701.800000000003</v>
      </c>
      <c r="L489" s="15">
        <f>L490+L495</f>
        <v>0</v>
      </c>
      <c r="M489" s="14">
        <f t="shared" si="155"/>
        <v>22701.800000000003</v>
      </c>
      <c r="N489" s="15">
        <f>N490+N495</f>
        <v>0</v>
      </c>
      <c r="O489" s="14">
        <f t="shared" si="156"/>
        <v>22701.800000000003</v>
      </c>
      <c r="P489" s="15">
        <f>P490+P495</f>
        <v>0</v>
      </c>
      <c r="Q489" s="14">
        <f t="shared" si="146"/>
        <v>22701.800000000003</v>
      </c>
      <c r="R489" s="15">
        <f>R490+R495</f>
        <v>0</v>
      </c>
      <c r="S489" s="14">
        <f t="shared" si="147"/>
        <v>22701.800000000003</v>
      </c>
      <c r="T489" s="15">
        <f>T490+T495</f>
        <v>0</v>
      </c>
      <c r="U489" s="15">
        <f t="shared" si="148"/>
        <v>22701.800000000003</v>
      </c>
      <c r="V489" s="15">
        <f>V490+V495</f>
        <v>0</v>
      </c>
      <c r="W489" s="15">
        <f>U489+V489</f>
        <v>22701.800000000003</v>
      </c>
      <c r="X489" s="15">
        <f>X490+X495</f>
        <v>-196.84399999999999</v>
      </c>
      <c r="Y489" s="15">
        <f>W489+X489</f>
        <v>22504.956000000002</v>
      </c>
      <c r="Z489" s="15">
        <f>Z490+Z495</f>
        <v>-357.82299999999998</v>
      </c>
      <c r="AA489" s="15">
        <f>Y489+Z489</f>
        <v>22147.133000000002</v>
      </c>
    </row>
    <row r="490" spans="2:27" ht="76.5" x14ac:dyDescent="0.55000000000000004">
      <c r="B490" s="16"/>
      <c r="C490" s="18" t="s">
        <v>391</v>
      </c>
      <c r="D490" s="17" t="s">
        <v>392</v>
      </c>
      <c r="E490" s="17"/>
      <c r="F490" s="14"/>
      <c r="G490" s="14">
        <f>G491</f>
        <v>13827</v>
      </c>
      <c r="H490" s="14">
        <f>H491</f>
        <v>0</v>
      </c>
      <c r="I490" s="14"/>
      <c r="J490" s="15">
        <f>J491</f>
        <v>0</v>
      </c>
      <c r="K490" s="15">
        <f t="shared" si="152"/>
        <v>0</v>
      </c>
      <c r="L490" s="15">
        <f>L491</f>
        <v>0</v>
      </c>
      <c r="M490" s="14">
        <f t="shared" si="155"/>
        <v>0</v>
      </c>
      <c r="N490" s="15">
        <f>N491</f>
        <v>0</v>
      </c>
      <c r="O490" s="14">
        <f>O491</f>
        <v>13827</v>
      </c>
      <c r="P490" s="15">
        <f>P491</f>
        <v>0</v>
      </c>
      <c r="Q490" s="14">
        <f t="shared" si="146"/>
        <v>13827</v>
      </c>
      <c r="R490" s="15">
        <f>R491</f>
        <v>0</v>
      </c>
      <c r="S490" s="14">
        <f t="shared" si="147"/>
        <v>13827</v>
      </c>
      <c r="T490" s="15">
        <f t="shared" ref="T490:AA490" si="160">T491</f>
        <v>0</v>
      </c>
      <c r="U490" s="15">
        <f t="shared" si="160"/>
        <v>13827</v>
      </c>
      <c r="V490" s="15">
        <f t="shared" si="160"/>
        <v>0</v>
      </c>
      <c r="W490" s="15">
        <f t="shared" si="160"/>
        <v>13827</v>
      </c>
      <c r="X490" s="15">
        <f t="shared" si="160"/>
        <v>-196.84399999999999</v>
      </c>
      <c r="Y490" s="15">
        <f t="shared" si="160"/>
        <v>13630.156000000001</v>
      </c>
      <c r="Z490" s="15">
        <f t="shared" si="160"/>
        <v>-357.82299999999998</v>
      </c>
      <c r="AA490" s="15">
        <f t="shared" si="160"/>
        <v>13272.333000000001</v>
      </c>
    </row>
    <row r="491" spans="2:27" ht="76.5" x14ac:dyDescent="0.55000000000000004">
      <c r="B491" s="16"/>
      <c r="C491" s="18" t="s">
        <v>393</v>
      </c>
      <c r="D491" s="17" t="s">
        <v>394</v>
      </c>
      <c r="E491" s="17"/>
      <c r="F491" s="14"/>
      <c r="G491" s="14">
        <f>G492+G493+G494</f>
        <v>13827</v>
      </c>
      <c r="H491" s="14">
        <f>H492+H493+H494</f>
        <v>0</v>
      </c>
      <c r="I491" s="14">
        <f>G491+H491</f>
        <v>13827</v>
      </c>
      <c r="J491" s="15">
        <f>J492+J493+J494</f>
        <v>0</v>
      </c>
      <c r="K491" s="15">
        <f t="shared" si="152"/>
        <v>13827</v>
      </c>
      <c r="L491" s="15">
        <f>L492+L493+L494</f>
        <v>0</v>
      </c>
      <c r="M491" s="14">
        <f t="shared" si="155"/>
        <v>13827</v>
      </c>
      <c r="N491" s="15">
        <f>N492+N493+N494</f>
        <v>0</v>
      </c>
      <c r="O491" s="14">
        <f t="shared" si="156"/>
        <v>13827</v>
      </c>
      <c r="P491" s="15">
        <f>P492+P493+P494</f>
        <v>0</v>
      </c>
      <c r="Q491" s="14">
        <f t="shared" si="146"/>
        <v>13827</v>
      </c>
      <c r="R491" s="15">
        <f>R492+R493+R494</f>
        <v>0</v>
      </c>
      <c r="S491" s="14">
        <f t="shared" si="147"/>
        <v>13827</v>
      </c>
      <c r="T491" s="15">
        <f>T492+T493+T494</f>
        <v>0</v>
      </c>
      <c r="U491" s="15">
        <f t="shared" si="148"/>
        <v>13827</v>
      </c>
      <c r="V491" s="15">
        <f>V492+V493+V494</f>
        <v>0</v>
      </c>
      <c r="W491" s="15">
        <f t="shared" ref="W491:W502" si="161">U491+V491</f>
        <v>13827</v>
      </c>
      <c r="X491" s="15">
        <f>X492+X493+X494</f>
        <v>-196.84399999999999</v>
      </c>
      <c r="Y491" s="15">
        <f t="shared" ref="Y491:AA502" si="162">W491+X491</f>
        <v>13630.156000000001</v>
      </c>
      <c r="Z491" s="15">
        <f>Z492+Z493+Z494</f>
        <v>-357.82299999999998</v>
      </c>
      <c r="AA491" s="15">
        <f t="shared" si="162"/>
        <v>13272.333000000001</v>
      </c>
    </row>
    <row r="492" spans="2:27" ht="267.75" x14ac:dyDescent="0.55000000000000004">
      <c r="B492" s="16"/>
      <c r="C492" s="18" t="s">
        <v>142</v>
      </c>
      <c r="D492" s="17" t="s">
        <v>394</v>
      </c>
      <c r="E492" s="17">
        <v>100</v>
      </c>
      <c r="F492" s="14">
        <v>6</v>
      </c>
      <c r="G492" s="14">
        <v>11115</v>
      </c>
      <c r="H492" s="14"/>
      <c r="I492" s="14">
        <f>G492+H492</f>
        <v>11115</v>
      </c>
      <c r="J492" s="15"/>
      <c r="K492" s="15">
        <f t="shared" si="152"/>
        <v>11115</v>
      </c>
      <c r="L492" s="15"/>
      <c r="M492" s="14">
        <f t="shared" si="155"/>
        <v>11115</v>
      </c>
      <c r="N492" s="15"/>
      <c r="O492" s="14">
        <f t="shared" si="156"/>
        <v>11115</v>
      </c>
      <c r="P492" s="15"/>
      <c r="Q492" s="14">
        <f t="shared" si="146"/>
        <v>11115</v>
      </c>
      <c r="R492" s="15"/>
      <c r="S492" s="14">
        <f t="shared" si="147"/>
        <v>11115</v>
      </c>
      <c r="T492" s="15"/>
      <c r="U492" s="15">
        <f t="shared" si="148"/>
        <v>11115</v>
      </c>
      <c r="V492" s="15"/>
      <c r="W492" s="15">
        <f t="shared" si="161"/>
        <v>11115</v>
      </c>
      <c r="X492" s="15">
        <v>-45.585000000000001</v>
      </c>
      <c r="Y492" s="15">
        <f t="shared" si="162"/>
        <v>11069.415000000001</v>
      </c>
      <c r="Z492" s="15">
        <v>-18.768000000000001</v>
      </c>
      <c r="AA492" s="15">
        <f t="shared" si="162"/>
        <v>11050.647000000001</v>
      </c>
    </row>
    <row r="493" spans="2:27" ht="114.75" x14ac:dyDescent="0.55000000000000004">
      <c r="B493" s="16"/>
      <c r="C493" s="18" t="s">
        <v>13</v>
      </c>
      <c r="D493" s="17" t="s">
        <v>394</v>
      </c>
      <c r="E493" s="17">
        <v>200</v>
      </c>
      <c r="F493" s="14">
        <v>6</v>
      </c>
      <c r="G493" s="14">
        <v>2673</v>
      </c>
      <c r="H493" s="14"/>
      <c r="I493" s="14">
        <f t="shared" ref="I493:I494" si="163">G493+H493</f>
        <v>2673</v>
      </c>
      <c r="J493" s="15"/>
      <c r="K493" s="15">
        <f t="shared" si="152"/>
        <v>2673</v>
      </c>
      <c r="L493" s="15"/>
      <c r="M493" s="14">
        <f t="shared" si="155"/>
        <v>2673</v>
      </c>
      <c r="N493" s="15"/>
      <c r="O493" s="14">
        <f t="shared" si="156"/>
        <v>2673</v>
      </c>
      <c r="P493" s="15"/>
      <c r="Q493" s="14">
        <f t="shared" si="146"/>
        <v>2673</v>
      </c>
      <c r="R493" s="15"/>
      <c r="S493" s="14">
        <f t="shared" si="147"/>
        <v>2673</v>
      </c>
      <c r="T493" s="15"/>
      <c r="U493" s="15">
        <f t="shared" si="148"/>
        <v>2673</v>
      </c>
      <c r="V493" s="15"/>
      <c r="W493" s="15">
        <f t="shared" si="161"/>
        <v>2673</v>
      </c>
      <c r="X493" s="15">
        <v>-115.687</v>
      </c>
      <c r="Y493" s="15">
        <f t="shared" si="162"/>
        <v>2557.3130000000001</v>
      </c>
      <c r="Z493" s="15">
        <v>-339.05500000000001</v>
      </c>
      <c r="AA493" s="15">
        <f t="shared" si="162"/>
        <v>2218.2580000000003</v>
      </c>
    </row>
    <row r="494" spans="2:27" x14ac:dyDescent="0.55000000000000004">
      <c r="B494" s="16"/>
      <c r="C494" s="18" t="s">
        <v>21</v>
      </c>
      <c r="D494" s="17" t="s">
        <v>394</v>
      </c>
      <c r="E494" s="17">
        <v>800</v>
      </c>
      <c r="F494" s="14">
        <v>6</v>
      </c>
      <c r="G494" s="14">
        <v>39</v>
      </c>
      <c r="H494" s="14"/>
      <c r="I494" s="14">
        <f t="shared" si="163"/>
        <v>39</v>
      </c>
      <c r="J494" s="15"/>
      <c r="K494" s="15">
        <f t="shared" si="152"/>
        <v>39</v>
      </c>
      <c r="L494" s="15"/>
      <c r="M494" s="14">
        <f t="shared" si="155"/>
        <v>39</v>
      </c>
      <c r="N494" s="15"/>
      <c r="O494" s="14">
        <f t="shared" si="156"/>
        <v>39</v>
      </c>
      <c r="P494" s="15"/>
      <c r="Q494" s="14">
        <f t="shared" si="146"/>
        <v>39</v>
      </c>
      <c r="R494" s="15"/>
      <c r="S494" s="14">
        <f t="shared" si="147"/>
        <v>39</v>
      </c>
      <c r="T494" s="15"/>
      <c r="U494" s="15">
        <f t="shared" si="148"/>
        <v>39</v>
      </c>
      <c r="V494" s="15"/>
      <c r="W494" s="15">
        <f t="shared" si="161"/>
        <v>39</v>
      </c>
      <c r="X494" s="15">
        <v>-35.572000000000003</v>
      </c>
      <c r="Y494" s="15">
        <f t="shared" si="162"/>
        <v>3.4279999999999973</v>
      </c>
      <c r="Z494" s="15">
        <v>0</v>
      </c>
      <c r="AA494" s="15">
        <f t="shared" si="162"/>
        <v>3.4279999999999973</v>
      </c>
    </row>
    <row r="495" spans="2:27" ht="78" customHeight="1" x14ac:dyDescent="0.55000000000000004">
      <c r="B495" s="16"/>
      <c r="C495" s="18" t="s">
        <v>395</v>
      </c>
      <c r="D495" s="17" t="s">
        <v>396</v>
      </c>
      <c r="E495" s="17"/>
      <c r="F495" s="14"/>
      <c r="G495" s="14">
        <f>G496+G498</f>
        <v>8874.8000000000011</v>
      </c>
      <c r="H495" s="14">
        <f>H496+H498</f>
        <v>0</v>
      </c>
      <c r="I495" s="14">
        <f>G495+H495</f>
        <v>8874.8000000000011</v>
      </c>
      <c r="J495" s="15">
        <f>J496+J498</f>
        <v>0</v>
      </c>
      <c r="K495" s="15">
        <f t="shared" si="152"/>
        <v>8874.8000000000011</v>
      </c>
      <c r="L495" s="15">
        <f>L496+L498</f>
        <v>0</v>
      </c>
      <c r="M495" s="14">
        <f t="shared" si="155"/>
        <v>8874.8000000000011</v>
      </c>
      <c r="N495" s="15">
        <f>N496+N498</f>
        <v>0</v>
      </c>
      <c r="O495" s="14">
        <f t="shared" si="156"/>
        <v>8874.8000000000011</v>
      </c>
      <c r="P495" s="15">
        <f>P496+P498</f>
        <v>0</v>
      </c>
      <c r="Q495" s="14">
        <f t="shared" si="146"/>
        <v>8874.8000000000011</v>
      </c>
      <c r="R495" s="15">
        <f>R496+R498</f>
        <v>0</v>
      </c>
      <c r="S495" s="14">
        <f t="shared" si="147"/>
        <v>8874.8000000000011</v>
      </c>
      <c r="T495" s="15">
        <f>T496+T498</f>
        <v>0</v>
      </c>
      <c r="U495" s="15">
        <f t="shared" si="148"/>
        <v>8874.8000000000011</v>
      </c>
      <c r="V495" s="15">
        <f>V496+V498</f>
        <v>0</v>
      </c>
      <c r="W495" s="15">
        <f t="shared" si="161"/>
        <v>8874.8000000000011</v>
      </c>
      <c r="X495" s="15">
        <f>X496+X498</f>
        <v>0</v>
      </c>
      <c r="Y495" s="15">
        <f t="shared" si="162"/>
        <v>8874.8000000000011</v>
      </c>
      <c r="Z495" s="15">
        <f>Z496+Z498</f>
        <v>0</v>
      </c>
      <c r="AA495" s="15">
        <f t="shared" si="162"/>
        <v>8874.8000000000011</v>
      </c>
    </row>
    <row r="496" spans="2:27" ht="76.5" x14ac:dyDescent="0.55000000000000004">
      <c r="B496" s="16"/>
      <c r="C496" s="18" t="s">
        <v>397</v>
      </c>
      <c r="D496" s="17" t="s">
        <v>398</v>
      </c>
      <c r="E496" s="17"/>
      <c r="F496" s="14"/>
      <c r="G496" s="14">
        <f>G497</f>
        <v>4.5999999999999996</v>
      </c>
      <c r="H496" s="14">
        <f>H497</f>
        <v>0</v>
      </c>
      <c r="I496" s="14">
        <f>G496+H496</f>
        <v>4.5999999999999996</v>
      </c>
      <c r="J496" s="15">
        <f>J497</f>
        <v>0</v>
      </c>
      <c r="K496" s="15">
        <f t="shared" si="152"/>
        <v>4.5999999999999996</v>
      </c>
      <c r="L496" s="15">
        <f>L497</f>
        <v>0</v>
      </c>
      <c r="M496" s="14">
        <f t="shared" si="155"/>
        <v>4.5999999999999996</v>
      </c>
      <c r="N496" s="15">
        <f>N497</f>
        <v>0</v>
      </c>
      <c r="O496" s="14">
        <f t="shared" si="156"/>
        <v>4.5999999999999996</v>
      </c>
      <c r="P496" s="15">
        <f>P497</f>
        <v>0</v>
      </c>
      <c r="Q496" s="14">
        <f t="shared" si="146"/>
        <v>4.5999999999999996</v>
      </c>
      <c r="R496" s="15">
        <f>R497</f>
        <v>0</v>
      </c>
      <c r="S496" s="14">
        <f t="shared" si="147"/>
        <v>4.5999999999999996</v>
      </c>
      <c r="T496" s="15">
        <f>T497</f>
        <v>0</v>
      </c>
      <c r="U496" s="15">
        <f t="shared" si="148"/>
        <v>4.5999999999999996</v>
      </c>
      <c r="V496" s="15">
        <f>V497</f>
        <v>0</v>
      </c>
      <c r="W496" s="15">
        <f t="shared" si="161"/>
        <v>4.5999999999999996</v>
      </c>
      <c r="X496" s="15">
        <f>X497</f>
        <v>0</v>
      </c>
      <c r="Y496" s="15">
        <f t="shared" si="162"/>
        <v>4.5999999999999996</v>
      </c>
      <c r="Z496" s="15">
        <f>Z497</f>
        <v>0</v>
      </c>
      <c r="AA496" s="15">
        <f t="shared" si="162"/>
        <v>4.5999999999999996</v>
      </c>
    </row>
    <row r="497" spans="2:27" ht="43.5" customHeight="1" x14ac:dyDescent="0.55000000000000004">
      <c r="B497" s="16"/>
      <c r="C497" s="18" t="s">
        <v>399</v>
      </c>
      <c r="D497" s="17" t="s">
        <v>398</v>
      </c>
      <c r="E497" s="17">
        <v>500</v>
      </c>
      <c r="F497" s="14">
        <v>1</v>
      </c>
      <c r="G497" s="14">
        <v>4.5999999999999996</v>
      </c>
      <c r="H497" s="14"/>
      <c r="I497" s="14">
        <f t="shared" ref="I497" si="164">G497+H497</f>
        <v>4.5999999999999996</v>
      </c>
      <c r="J497" s="15"/>
      <c r="K497" s="15">
        <f t="shared" si="152"/>
        <v>4.5999999999999996</v>
      </c>
      <c r="L497" s="15"/>
      <c r="M497" s="14">
        <f t="shared" si="155"/>
        <v>4.5999999999999996</v>
      </c>
      <c r="N497" s="15"/>
      <c r="O497" s="14">
        <f t="shared" si="156"/>
        <v>4.5999999999999996</v>
      </c>
      <c r="P497" s="15"/>
      <c r="Q497" s="14">
        <f t="shared" si="146"/>
        <v>4.5999999999999996</v>
      </c>
      <c r="R497" s="15"/>
      <c r="S497" s="14">
        <f t="shared" si="147"/>
        <v>4.5999999999999996</v>
      </c>
      <c r="T497" s="15"/>
      <c r="U497" s="15">
        <f t="shared" si="148"/>
        <v>4.5999999999999996</v>
      </c>
      <c r="V497" s="15"/>
      <c r="W497" s="15">
        <f t="shared" si="161"/>
        <v>4.5999999999999996</v>
      </c>
      <c r="X497" s="15"/>
      <c r="Y497" s="15">
        <f t="shared" si="162"/>
        <v>4.5999999999999996</v>
      </c>
      <c r="Z497" s="15"/>
      <c r="AA497" s="15">
        <f t="shared" si="162"/>
        <v>4.5999999999999996</v>
      </c>
    </row>
    <row r="498" spans="2:27" ht="191.25" x14ac:dyDescent="0.55000000000000004">
      <c r="B498" s="16"/>
      <c r="C498" s="18" t="s">
        <v>400</v>
      </c>
      <c r="D498" s="17" t="s">
        <v>506</v>
      </c>
      <c r="E498" s="17"/>
      <c r="F498" s="14"/>
      <c r="G498" s="14">
        <f>G499+G501</f>
        <v>8870.2000000000007</v>
      </c>
      <c r="H498" s="14">
        <f>H499+H501</f>
        <v>0</v>
      </c>
      <c r="I498" s="14">
        <f>G498+H498</f>
        <v>8870.2000000000007</v>
      </c>
      <c r="J498" s="15">
        <f>J499+J501</f>
        <v>0</v>
      </c>
      <c r="K498" s="15">
        <f t="shared" si="152"/>
        <v>8870.2000000000007</v>
      </c>
      <c r="L498" s="15">
        <f>L499+L501</f>
        <v>0</v>
      </c>
      <c r="M498" s="14">
        <f t="shared" si="155"/>
        <v>8870.2000000000007</v>
      </c>
      <c r="N498" s="15">
        <f>N499+N501</f>
        <v>0</v>
      </c>
      <c r="O498" s="14">
        <f t="shared" si="156"/>
        <v>8870.2000000000007</v>
      </c>
      <c r="P498" s="15">
        <f>P499+P501</f>
        <v>0</v>
      </c>
      <c r="Q498" s="14">
        <f t="shared" si="146"/>
        <v>8870.2000000000007</v>
      </c>
      <c r="R498" s="15">
        <f>R499+R501</f>
        <v>0</v>
      </c>
      <c r="S498" s="14">
        <f t="shared" si="147"/>
        <v>8870.2000000000007</v>
      </c>
      <c r="T498" s="15">
        <f>T499+T501</f>
        <v>0</v>
      </c>
      <c r="U498" s="15">
        <f t="shared" si="148"/>
        <v>8870.2000000000007</v>
      </c>
      <c r="V498" s="15">
        <f>V499+V501</f>
        <v>0</v>
      </c>
      <c r="W498" s="15">
        <f t="shared" si="161"/>
        <v>8870.2000000000007</v>
      </c>
      <c r="X498" s="15">
        <f>X499+X501</f>
        <v>0</v>
      </c>
      <c r="Y498" s="15">
        <f t="shared" si="162"/>
        <v>8870.2000000000007</v>
      </c>
      <c r="Z498" s="15">
        <f>Z499+Z501</f>
        <v>0</v>
      </c>
      <c r="AA498" s="15">
        <f t="shared" si="162"/>
        <v>8870.2000000000007</v>
      </c>
    </row>
    <row r="499" spans="2:27" ht="114.75" x14ac:dyDescent="0.55000000000000004">
      <c r="B499" s="16"/>
      <c r="C499" s="18" t="s">
        <v>401</v>
      </c>
      <c r="D499" s="17" t="s">
        <v>506</v>
      </c>
      <c r="E499" s="17"/>
      <c r="F499" s="14"/>
      <c r="G499" s="14">
        <f>G500</f>
        <v>8160.6</v>
      </c>
      <c r="H499" s="14">
        <f>H500</f>
        <v>0</v>
      </c>
      <c r="I499" s="14">
        <f>G499+H499</f>
        <v>8160.6</v>
      </c>
      <c r="J499" s="15">
        <f>J500</f>
        <v>0</v>
      </c>
      <c r="K499" s="15">
        <f t="shared" si="152"/>
        <v>8160.6</v>
      </c>
      <c r="L499" s="15">
        <f>L500</f>
        <v>0</v>
      </c>
      <c r="M499" s="14">
        <f t="shared" si="155"/>
        <v>8160.6</v>
      </c>
      <c r="N499" s="15">
        <f>N500</f>
        <v>0</v>
      </c>
      <c r="O499" s="14">
        <f t="shared" si="156"/>
        <v>8160.6</v>
      </c>
      <c r="P499" s="15">
        <f>P500</f>
        <v>0</v>
      </c>
      <c r="Q499" s="14">
        <f t="shared" si="146"/>
        <v>8160.6</v>
      </c>
      <c r="R499" s="15">
        <f>R500</f>
        <v>0</v>
      </c>
      <c r="S499" s="14">
        <f t="shared" si="147"/>
        <v>8160.6</v>
      </c>
      <c r="T499" s="15">
        <f>T500</f>
        <v>0</v>
      </c>
      <c r="U499" s="15">
        <f t="shared" si="148"/>
        <v>8160.6</v>
      </c>
      <c r="V499" s="15">
        <f>V500</f>
        <v>0</v>
      </c>
      <c r="W499" s="15">
        <f t="shared" si="161"/>
        <v>8160.6</v>
      </c>
      <c r="X499" s="15">
        <f>X500</f>
        <v>0</v>
      </c>
      <c r="Y499" s="15">
        <f t="shared" si="162"/>
        <v>8160.6</v>
      </c>
      <c r="Z499" s="15">
        <f>Z500</f>
        <v>0</v>
      </c>
      <c r="AA499" s="15">
        <f t="shared" si="162"/>
        <v>8160.6</v>
      </c>
    </row>
    <row r="500" spans="2:27" x14ac:dyDescent="0.55000000000000004">
      <c r="B500" s="16"/>
      <c r="C500" s="18" t="s">
        <v>399</v>
      </c>
      <c r="D500" s="17" t="s">
        <v>506</v>
      </c>
      <c r="E500" s="17">
        <v>500</v>
      </c>
      <c r="F500" s="14">
        <v>1</v>
      </c>
      <c r="G500" s="14">
        <v>8160.6</v>
      </c>
      <c r="H500" s="14"/>
      <c r="I500" s="14">
        <f t="shared" ref="I500" si="165">G500+H500</f>
        <v>8160.6</v>
      </c>
      <c r="J500" s="15"/>
      <c r="K500" s="15">
        <f t="shared" si="152"/>
        <v>8160.6</v>
      </c>
      <c r="L500" s="15"/>
      <c r="M500" s="14">
        <f t="shared" ref="M500:M525" si="166">K500+L500</f>
        <v>8160.6</v>
      </c>
      <c r="N500" s="15"/>
      <c r="O500" s="14">
        <f t="shared" si="156"/>
        <v>8160.6</v>
      </c>
      <c r="P500" s="15"/>
      <c r="Q500" s="14">
        <f t="shared" si="146"/>
        <v>8160.6</v>
      </c>
      <c r="R500" s="15"/>
      <c r="S500" s="14">
        <f t="shared" si="147"/>
        <v>8160.6</v>
      </c>
      <c r="T500" s="15"/>
      <c r="U500" s="15">
        <f t="shared" si="148"/>
        <v>8160.6</v>
      </c>
      <c r="V500" s="15"/>
      <c r="W500" s="15">
        <f t="shared" si="161"/>
        <v>8160.6</v>
      </c>
      <c r="X500" s="15"/>
      <c r="Y500" s="15">
        <f t="shared" si="162"/>
        <v>8160.6</v>
      </c>
      <c r="Z500" s="15">
        <v>0</v>
      </c>
      <c r="AA500" s="15">
        <f t="shared" si="162"/>
        <v>8160.6</v>
      </c>
    </row>
    <row r="501" spans="2:27" ht="198" customHeight="1" x14ac:dyDescent="0.55000000000000004">
      <c r="B501" s="16"/>
      <c r="C501" s="18" t="s">
        <v>402</v>
      </c>
      <c r="D501" s="17" t="s">
        <v>506</v>
      </c>
      <c r="E501" s="17"/>
      <c r="F501" s="14"/>
      <c r="G501" s="14">
        <f>G502</f>
        <v>709.6</v>
      </c>
      <c r="H501" s="14">
        <f>H502</f>
        <v>0</v>
      </c>
      <c r="I501" s="14">
        <f>G501+H501</f>
        <v>709.6</v>
      </c>
      <c r="J501" s="15">
        <f>J502</f>
        <v>0</v>
      </c>
      <c r="K501" s="15">
        <f t="shared" si="152"/>
        <v>709.6</v>
      </c>
      <c r="L501" s="15">
        <f>L502</f>
        <v>0</v>
      </c>
      <c r="M501" s="14">
        <f t="shared" si="166"/>
        <v>709.6</v>
      </c>
      <c r="N501" s="15">
        <f>N502</f>
        <v>0</v>
      </c>
      <c r="O501" s="14">
        <f t="shared" si="156"/>
        <v>709.6</v>
      </c>
      <c r="P501" s="15">
        <f>P502</f>
        <v>0</v>
      </c>
      <c r="Q501" s="14">
        <f t="shared" si="146"/>
        <v>709.6</v>
      </c>
      <c r="R501" s="15">
        <f>R502</f>
        <v>0</v>
      </c>
      <c r="S501" s="14">
        <f t="shared" si="147"/>
        <v>709.6</v>
      </c>
      <c r="T501" s="15">
        <f>T502</f>
        <v>0</v>
      </c>
      <c r="U501" s="15">
        <f t="shared" si="148"/>
        <v>709.6</v>
      </c>
      <c r="V501" s="15">
        <f>V502</f>
        <v>0</v>
      </c>
      <c r="W501" s="15">
        <f t="shared" si="161"/>
        <v>709.6</v>
      </c>
      <c r="X501" s="15">
        <f>X502</f>
        <v>0</v>
      </c>
      <c r="Y501" s="15">
        <f t="shared" si="162"/>
        <v>709.6</v>
      </c>
      <c r="Z501" s="15">
        <f>Z502</f>
        <v>0</v>
      </c>
      <c r="AA501" s="15">
        <f t="shared" si="162"/>
        <v>709.6</v>
      </c>
    </row>
    <row r="502" spans="2:27" x14ac:dyDescent="0.55000000000000004">
      <c r="B502" s="16"/>
      <c r="C502" s="18" t="s">
        <v>399</v>
      </c>
      <c r="D502" s="17" t="s">
        <v>506</v>
      </c>
      <c r="E502" s="17">
        <v>500</v>
      </c>
      <c r="F502" s="14">
        <v>1</v>
      </c>
      <c r="G502" s="14">
        <v>709.6</v>
      </c>
      <c r="H502" s="14"/>
      <c r="I502" s="14">
        <f t="shared" ref="I502" si="167">G502+H502</f>
        <v>709.6</v>
      </c>
      <c r="J502" s="15"/>
      <c r="K502" s="15">
        <f t="shared" si="152"/>
        <v>709.6</v>
      </c>
      <c r="L502" s="15"/>
      <c r="M502" s="14">
        <f t="shared" si="166"/>
        <v>709.6</v>
      </c>
      <c r="N502" s="15"/>
      <c r="O502" s="14">
        <f t="shared" si="156"/>
        <v>709.6</v>
      </c>
      <c r="P502" s="15"/>
      <c r="Q502" s="14">
        <f t="shared" si="146"/>
        <v>709.6</v>
      </c>
      <c r="R502" s="15"/>
      <c r="S502" s="14">
        <f t="shared" si="147"/>
        <v>709.6</v>
      </c>
      <c r="T502" s="15"/>
      <c r="U502" s="15">
        <f t="shared" si="148"/>
        <v>709.6</v>
      </c>
      <c r="V502" s="15"/>
      <c r="W502" s="15">
        <f t="shared" si="161"/>
        <v>709.6</v>
      </c>
      <c r="X502" s="15"/>
      <c r="Y502" s="15">
        <f t="shared" si="162"/>
        <v>709.6</v>
      </c>
      <c r="Z502" s="15">
        <v>0</v>
      </c>
      <c r="AA502" s="15">
        <f t="shared" si="162"/>
        <v>709.6</v>
      </c>
    </row>
    <row r="503" spans="2:27" x14ac:dyDescent="0.55000000000000004">
      <c r="B503" s="16"/>
      <c r="C503" s="18" t="s">
        <v>403</v>
      </c>
      <c r="D503" s="17" t="s">
        <v>404</v>
      </c>
      <c r="E503" s="17"/>
      <c r="F503" s="17"/>
      <c r="G503" s="14">
        <v>0</v>
      </c>
      <c r="H503" s="14">
        <v>0</v>
      </c>
      <c r="I503" s="14">
        <f>G503+H503</f>
        <v>0</v>
      </c>
      <c r="J503" s="15">
        <v>0</v>
      </c>
      <c r="K503" s="15">
        <f t="shared" si="152"/>
        <v>0</v>
      </c>
      <c r="L503" s="15">
        <f>L504</f>
        <v>1752.92</v>
      </c>
      <c r="M503" s="15">
        <f>M504</f>
        <v>1752.92</v>
      </c>
      <c r="N503" s="15">
        <v>0</v>
      </c>
      <c r="O503" s="15">
        <f t="shared" ref="O503:AA503" si="168">O504</f>
        <v>1752.92</v>
      </c>
      <c r="P503" s="15">
        <f t="shared" si="168"/>
        <v>0</v>
      </c>
      <c r="Q503" s="15">
        <f t="shared" si="168"/>
        <v>1752.92</v>
      </c>
      <c r="R503" s="15">
        <f t="shared" si="168"/>
        <v>0</v>
      </c>
      <c r="S503" s="15">
        <f t="shared" si="168"/>
        <v>1752.92</v>
      </c>
      <c r="T503" s="15">
        <f t="shared" si="168"/>
        <v>0</v>
      </c>
      <c r="U503" s="15">
        <f t="shared" si="168"/>
        <v>1752.92</v>
      </c>
      <c r="V503" s="15">
        <f t="shared" si="168"/>
        <v>-735.87</v>
      </c>
      <c r="W503" s="15">
        <f t="shared" si="168"/>
        <v>1017.0500000000001</v>
      </c>
      <c r="X503" s="15">
        <f t="shared" si="168"/>
        <v>0</v>
      </c>
      <c r="Y503" s="15">
        <f t="shared" si="168"/>
        <v>1017.0500000000001</v>
      </c>
      <c r="Z503" s="15">
        <f t="shared" si="168"/>
        <v>0</v>
      </c>
      <c r="AA503" s="15">
        <f t="shared" si="168"/>
        <v>1017.0500000000001</v>
      </c>
    </row>
    <row r="504" spans="2:27" ht="76.5" x14ac:dyDescent="0.55000000000000004">
      <c r="B504" s="16"/>
      <c r="C504" s="18" t="s">
        <v>464</v>
      </c>
      <c r="D504" s="17" t="s">
        <v>465</v>
      </c>
      <c r="E504" s="17"/>
      <c r="F504" s="17"/>
      <c r="G504" s="14"/>
      <c r="H504" s="14"/>
      <c r="I504" s="14"/>
      <c r="J504" s="15"/>
      <c r="K504" s="15"/>
      <c r="L504" s="15">
        <f>L505</f>
        <v>1752.92</v>
      </c>
      <c r="M504" s="15">
        <f>M505</f>
        <v>1752.92</v>
      </c>
      <c r="N504" s="15">
        <f>N505</f>
        <v>0</v>
      </c>
      <c r="O504" s="15">
        <f>O505</f>
        <v>1752.92</v>
      </c>
      <c r="P504" s="15"/>
      <c r="Q504" s="15">
        <f>Q505</f>
        <v>1752.92</v>
      </c>
      <c r="R504" s="15"/>
      <c r="S504" s="15">
        <f t="shared" ref="S504:AA504" si="169">S505</f>
        <v>1752.92</v>
      </c>
      <c r="T504" s="15">
        <f t="shared" si="169"/>
        <v>0</v>
      </c>
      <c r="U504" s="15">
        <f t="shared" si="169"/>
        <v>1752.92</v>
      </c>
      <c r="V504" s="15">
        <f t="shared" si="169"/>
        <v>-735.87</v>
      </c>
      <c r="W504" s="15">
        <f t="shared" si="169"/>
        <v>1017.0500000000001</v>
      </c>
      <c r="X504" s="15">
        <f t="shared" si="169"/>
        <v>0</v>
      </c>
      <c r="Y504" s="15">
        <f t="shared" si="169"/>
        <v>1017.0500000000001</v>
      </c>
      <c r="Z504" s="15">
        <f t="shared" si="169"/>
        <v>0</v>
      </c>
      <c r="AA504" s="15">
        <f t="shared" si="169"/>
        <v>1017.0500000000001</v>
      </c>
    </row>
    <row r="505" spans="2:27" ht="76.5" x14ac:dyDescent="0.55000000000000004">
      <c r="B505" s="16"/>
      <c r="C505" s="18" t="s">
        <v>466</v>
      </c>
      <c r="D505" s="17" t="s">
        <v>465</v>
      </c>
      <c r="E505" s="17">
        <v>700</v>
      </c>
      <c r="F505" s="17"/>
      <c r="G505" s="14"/>
      <c r="H505" s="14"/>
      <c r="I505" s="14"/>
      <c r="J505" s="15"/>
      <c r="K505" s="15"/>
      <c r="L505" s="15">
        <v>1752.92</v>
      </c>
      <c r="M505" s="15">
        <f>L505+K505</f>
        <v>1752.92</v>
      </c>
      <c r="N505" s="15"/>
      <c r="O505" s="15">
        <f>N505+M505</f>
        <v>1752.92</v>
      </c>
      <c r="P505" s="15"/>
      <c r="Q505" s="15">
        <f>P505+O505</f>
        <v>1752.92</v>
      </c>
      <c r="R505" s="15"/>
      <c r="S505" s="15">
        <f>R505+Q505</f>
        <v>1752.92</v>
      </c>
      <c r="T505" s="15"/>
      <c r="U505" s="15">
        <f>T505+S505</f>
        <v>1752.92</v>
      </c>
      <c r="V505" s="15">
        <v>-735.87</v>
      </c>
      <c r="W505" s="15">
        <f>V505+U505</f>
        <v>1017.0500000000001</v>
      </c>
      <c r="X505" s="15"/>
      <c r="Y505" s="15">
        <f>X505+W505</f>
        <v>1017.0500000000001</v>
      </c>
      <c r="Z505" s="15">
        <v>0</v>
      </c>
      <c r="AA505" s="15">
        <f>Z505+Y505</f>
        <v>1017.0500000000001</v>
      </c>
    </row>
    <row r="506" spans="2:27" ht="114.75" x14ac:dyDescent="0.55000000000000004">
      <c r="B506" s="16"/>
      <c r="C506" s="18" t="s">
        <v>405</v>
      </c>
      <c r="D506" s="17" t="s">
        <v>406</v>
      </c>
      <c r="E506" s="17"/>
      <c r="F506" s="14"/>
      <c r="G506" s="14">
        <f>G507+G510+G515</f>
        <v>4456</v>
      </c>
      <c r="H506" s="14">
        <f>H507+H510+H515</f>
        <v>0</v>
      </c>
      <c r="I506" s="14">
        <f t="shared" ref="I506:I512" si="170">G506+H506</f>
        <v>4456</v>
      </c>
      <c r="J506" s="15">
        <f>J507+J510+J515</f>
        <v>0</v>
      </c>
      <c r="K506" s="15">
        <f t="shared" si="152"/>
        <v>4456</v>
      </c>
      <c r="L506" s="15">
        <f>L507+L510+L515</f>
        <v>0</v>
      </c>
      <c r="M506" s="14">
        <f t="shared" si="166"/>
        <v>4456</v>
      </c>
      <c r="N506" s="15">
        <f>N507+N510+N515</f>
        <v>0</v>
      </c>
      <c r="O506" s="14">
        <f t="shared" si="156"/>
        <v>4456</v>
      </c>
      <c r="P506" s="15">
        <f>P507+P510+P515</f>
        <v>0</v>
      </c>
      <c r="Q506" s="14">
        <f t="shared" si="146"/>
        <v>4456</v>
      </c>
      <c r="R506" s="15">
        <f>R507+R510+R515</f>
        <v>0</v>
      </c>
      <c r="S506" s="14">
        <f t="shared" si="147"/>
        <v>4456</v>
      </c>
      <c r="T506" s="15">
        <f>T507+T510+T515</f>
        <v>0</v>
      </c>
      <c r="U506" s="15">
        <f t="shared" si="148"/>
        <v>4456</v>
      </c>
      <c r="V506" s="15">
        <f>V507+V510+V515</f>
        <v>-8.5210000000000008</v>
      </c>
      <c r="W506" s="15">
        <f t="shared" ref="W506:W512" si="171">U506+V506</f>
        <v>4447.4790000000003</v>
      </c>
      <c r="X506" s="15">
        <f>X507+X510+X515</f>
        <v>-1.1950000000000001</v>
      </c>
      <c r="Y506" s="15">
        <f t="shared" ref="Y506:AA512" si="172">W506+X506</f>
        <v>4446.2840000000006</v>
      </c>
      <c r="Z506" s="15">
        <f>Z507+Z510+Z515</f>
        <v>-1.248</v>
      </c>
      <c r="AA506" s="15">
        <f t="shared" si="172"/>
        <v>4445.036000000001</v>
      </c>
    </row>
    <row r="507" spans="2:27" ht="76.5" x14ac:dyDescent="0.55000000000000004">
      <c r="B507" s="16"/>
      <c r="C507" s="18" t="s">
        <v>407</v>
      </c>
      <c r="D507" s="17" t="s">
        <v>408</v>
      </c>
      <c r="E507" s="17"/>
      <c r="F507" s="14"/>
      <c r="G507" s="14">
        <f>G508</f>
        <v>989.7</v>
      </c>
      <c r="H507" s="14">
        <f>H508</f>
        <v>0</v>
      </c>
      <c r="I507" s="14">
        <f t="shared" si="170"/>
        <v>989.7</v>
      </c>
      <c r="J507" s="15">
        <f>J508</f>
        <v>0</v>
      </c>
      <c r="K507" s="15">
        <f t="shared" si="152"/>
        <v>989.7</v>
      </c>
      <c r="L507" s="15">
        <f>L508</f>
        <v>0</v>
      </c>
      <c r="M507" s="14">
        <f t="shared" si="166"/>
        <v>989.7</v>
      </c>
      <c r="N507" s="15">
        <f>N508</f>
        <v>0</v>
      </c>
      <c r="O507" s="14">
        <f t="shared" si="156"/>
        <v>989.7</v>
      </c>
      <c r="P507" s="15">
        <f>P508</f>
        <v>0</v>
      </c>
      <c r="Q507" s="14">
        <f t="shared" si="146"/>
        <v>989.7</v>
      </c>
      <c r="R507" s="15">
        <f>R508</f>
        <v>0</v>
      </c>
      <c r="S507" s="14">
        <f t="shared" si="147"/>
        <v>989.7</v>
      </c>
      <c r="T507" s="15">
        <f>T508</f>
        <v>0</v>
      </c>
      <c r="U507" s="15">
        <f t="shared" si="148"/>
        <v>989.7</v>
      </c>
      <c r="V507" s="15">
        <f>V508</f>
        <v>0</v>
      </c>
      <c r="W507" s="15">
        <f t="shared" si="171"/>
        <v>989.7</v>
      </c>
      <c r="X507" s="15">
        <f>X508</f>
        <v>0</v>
      </c>
      <c r="Y507" s="15">
        <f t="shared" si="172"/>
        <v>989.7</v>
      </c>
      <c r="Z507" s="15">
        <f>Z508</f>
        <v>-1.248</v>
      </c>
      <c r="AA507" s="15">
        <f t="shared" si="172"/>
        <v>988.452</v>
      </c>
    </row>
    <row r="508" spans="2:27" ht="76.5" x14ac:dyDescent="0.55000000000000004">
      <c r="B508" s="16"/>
      <c r="C508" s="18" t="s">
        <v>168</v>
      </c>
      <c r="D508" s="17" t="s">
        <v>409</v>
      </c>
      <c r="E508" s="17"/>
      <c r="F508" s="14"/>
      <c r="G508" s="14">
        <f>G509</f>
        <v>989.7</v>
      </c>
      <c r="H508" s="14">
        <f>H509</f>
        <v>0</v>
      </c>
      <c r="I508" s="14">
        <f t="shared" si="170"/>
        <v>989.7</v>
      </c>
      <c r="J508" s="15">
        <f>J509</f>
        <v>0</v>
      </c>
      <c r="K508" s="15">
        <f t="shared" si="152"/>
        <v>989.7</v>
      </c>
      <c r="L508" s="15">
        <f>L509</f>
        <v>0</v>
      </c>
      <c r="M508" s="14">
        <f t="shared" si="166"/>
        <v>989.7</v>
      </c>
      <c r="N508" s="15">
        <f>N509</f>
        <v>0</v>
      </c>
      <c r="O508" s="14">
        <f t="shared" si="156"/>
        <v>989.7</v>
      </c>
      <c r="P508" s="15">
        <f>P509</f>
        <v>0</v>
      </c>
      <c r="Q508" s="14">
        <f t="shared" si="146"/>
        <v>989.7</v>
      </c>
      <c r="R508" s="15">
        <f>R509</f>
        <v>0</v>
      </c>
      <c r="S508" s="14">
        <f t="shared" si="147"/>
        <v>989.7</v>
      </c>
      <c r="T508" s="15">
        <f>T509</f>
        <v>0</v>
      </c>
      <c r="U508" s="15">
        <f t="shared" si="148"/>
        <v>989.7</v>
      </c>
      <c r="V508" s="15">
        <f>V509</f>
        <v>0</v>
      </c>
      <c r="W508" s="15">
        <f t="shared" si="171"/>
        <v>989.7</v>
      </c>
      <c r="X508" s="15">
        <f>X509</f>
        <v>0</v>
      </c>
      <c r="Y508" s="15">
        <f t="shared" si="172"/>
        <v>989.7</v>
      </c>
      <c r="Z508" s="15">
        <f>Z509</f>
        <v>-1.248</v>
      </c>
      <c r="AA508" s="15">
        <f t="shared" si="172"/>
        <v>988.452</v>
      </c>
    </row>
    <row r="509" spans="2:27" ht="267.75" x14ac:dyDescent="0.55000000000000004">
      <c r="B509" s="16"/>
      <c r="C509" s="18" t="s">
        <v>142</v>
      </c>
      <c r="D509" s="17" t="s">
        <v>409</v>
      </c>
      <c r="E509" s="17">
        <v>100</v>
      </c>
      <c r="F509" s="14">
        <v>6</v>
      </c>
      <c r="G509" s="14">
        <v>989.7</v>
      </c>
      <c r="H509" s="14"/>
      <c r="I509" s="14">
        <f t="shared" si="170"/>
        <v>989.7</v>
      </c>
      <c r="J509" s="15"/>
      <c r="K509" s="15">
        <f t="shared" si="152"/>
        <v>989.7</v>
      </c>
      <c r="L509" s="15"/>
      <c r="M509" s="14">
        <f t="shared" si="166"/>
        <v>989.7</v>
      </c>
      <c r="N509" s="15"/>
      <c r="O509" s="14">
        <f t="shared" si="156"/>
        <v>989.7</v>
      </c>
      <c r="P509" s="15"/>
      <c r="Q509" s="14">
        <f t="shared" si="146"/>
        <v>989.7</v>
      </c>
      <c r="R509" s="15"/>
      <c r="S509" s="14">
        <f t="shared" si="147"/>
        <v>989.7</v>
      </c>
      <c r="T509" s="15"/>
      <c r="U509" s="15">
        <f t="shared" si="148"/>
        <v>989.7</v>
      </c>
      <c r="V509" s="15"/>
      <c r="W509" s="15">
        <f t="shared" si="171"/>
        <v>989.7</v>
      </c>
      <c r="X509" s="15"/>
      <c r="Y509" s="15">
        <f t="shared" si="172"/>
        <v>989.7</v>
      </c>
      <c r="Z509" s="15">
        <v>-1.248</v>
      </c>
      <c r="AA509" s="15">
        <f t="shared" si="172"/>
        <v>988.452</v>
      </c>
    </row>
    <row r="510" spans="2:27" x14ac:dyDescent="0.55000000000000004">
      <c r="B510" s="16"/>
      <c r="C510" s="18" t="s">
        <v>410</v>
      </c>
      <c r="D510" s="17" t="s">
        <v>411</v>
      </c>
      <c r="E510" s="17"/>
      <c r="F510" s="14"/>
      <c r="G510" s="14">
        <f>G511</f>
        <v>2919.3</v>
      </c>
      <c r="H510" s="14">
        <f>H511</f>
        <v>0</v>
      </c>
      <c r="I510" s="14">
        <f t="shared" si="170"/>
        <v>2919.3</v>
      </c>
      <c r="J510" s="15">
        <f>J511</f>
        <v>0</v>
      </c>
      <c r="K510" s="15">
        <f t="shared" si="152"/>
        <v>2919.3</v>
      </c>
      <c r="L510" s="15">
        <f>L511</f>
        <v>0</v>
      </c>
      <c r="M510" s="14">
        <f t="shared" si="166"/>
        <v>2919.3</v>
      </c>
      <c r="N510" s="15">
        <f>N511</f>
        <v>0</v>
      </c>
      <c r="O510" s="14">
        <f t="shared" si="156"/>
        <v>2919.3</v>
      </c>
      <c r="P510" s="15">
        <f>P511</f>
        <v>0</v>
      </c>
      <c r="Q510" s="14">
        <f t="shared" si="146"/>
        <v>2919.3</v>
      </c>
      <c r="R510" s="15">
        <f>R511</f>
        <v>0</v>
      </c>
      <c r="S510" s="14">
        <f t="shared" si="147"/>
        <v>2919.3</v>
      </c>
      <c r="T510" s="15">
        <f>T511</f>
        <v>0</v>
      </c>
      <c r="U510" s="15">
        <f t="shared" si="148"/>
        <v>2919.3</v>
      </c>
      <c r="V510" s="15">
        <f>V511</f>
        <v>-8.5210000000000008</v>
      </c>
      <c r="W510" s="15">
        <f t="shared" si="171"/>
        <v>2910.779</v>
      </c>
      <c r="X510" s="15">
        <f>X511</f>
        <v>-1.1950000000000001</v>
      </c>
      <c r="Y510" s="15">
        <f t="shared" si="172"/>
        <v>2909.5839999999998</v>
      </c>
      <c r="Z510" s="15">
        <f>Z511</f>
        <v>0</v>
      </c>
      <c r="AA510" s="15">
        <f t="shared" si="172"/>
        <v>2909.5839999999998</v>
      </c>
    </row>
    <row r="511" spans="2:27" ht="76.5" x14ac:dyDescent="0.55000000000000004">
      <c r="B511" s="16"/>
      <c r="C511" s="18" t="s">
        <v>168</v>
      </c>
      <c r="D511" s="17" t="s">
        <v>412</v>
      </c>
      <c r="E511" s="17"/>
      <c r="F511" s="14"/>
      <c r="G511" s="14">
        <f>G512+G513+G514</f>
        <v>2919.3</v>
      </c>
      <c r="H511" s="14">
        <f>H512+H513+H514</f>
        <v>0</v>
      </c>
      <c r="I511" s="14">
        <f t="shared" si="170"/>
        <v>2919.3</v>
      </c>
      <c r="J511" s="15">
        <f>J512+J513+J514</f>
        <v>0</v>
      </c>
      <c r="K511" s="15">
        <f t="shared" si="152"/>
        <v>2919.3</v>
      </c>
      <c r="L511" s="15">
        <f>L512+L513+L514</f>
        <v>0</v>
      </c>
      <c r="M511" s="14">
        <f t="shared" si="166"/>
        <v>2919.3</v>
      </c>
      <c r="N511" s="15">
        <f>N512+N513+N514</f>
        <v>0</v>
      </c>
      <c r="O511" s="14">
        <f t="shared" si="156"/>
        <v>2919.3</v>
      </c>
      <c r="P511" s="15">
        <f>P512+P513+P514</f>
        <v>0</v>
      </c>
      <c r="Q511" s="14">
        <f t="shared" si="146"/>
        <v>2919.3</v>
      </c>
      <c r="R511" s="15">
        <f>R512+R513+R514</f>
        <v>0</v>
      </c>
      <c r="S511" s="14">
        <f t="shared" si="147"/>
        <v>2919.3</v>
      </c>
      <c r="T511" s="15">
        <f>T512+T513+T514</f>
        <v>0</v>
      </c>
      <c r="U511" s="15">
        <f t="shared" si="148"/>
        <v>2919.3</v>
      </c>
      <c r="V511" s="15">
        <f>V512+V513+V514</f>
        <v>-8.5210000000000008</v>
      </c>
      <c r="W511" s="15">
        <f t="shared" si="171"/>
        <v>2910.779</v>
      </c>
      <c r="X511" s="15">
        <f>X512+X513+X514</f>
        <v>-1.1950000000000001</v>
      </c>
      <c r="Y511" s="15">
        <f t="shared" si="172"/>
        <v>2909.5839999999998</v>
      </c>
      <c r="Z511" s="15">
        <f>Z512+Z513+Z514</f>
        <v>0</v>
      </c>
      <c r="AA511" s="15">
        <f t="shared" si="172"/>
        <v>2909.5839999999998</v>
      </c>
    </row>
    <row r="512" spans="2:27" ht="267.75" x14ac:dyDescent="0.55000000000000004">
      <c r="B512" s="16"/>
      <c r="C512" s="18" t="s">
        <v>142</v>
      </c>
      <c r="D512" s="17" t="s">
        <v>412</v>
      </c>
      <c r="E512" s="17">
        <v>100</v>
      </c>
      <c r="F512" s="14">
        <v>6</v>
      </c>
      <c r="G512" s="14">
        <v>2890.9</v>
      </c>
      <c r="H512" s="14">
        <v>0</v>
      </c>
      <c r="I512" s="14">
        <f t="shared" si="170"/>
        <v>2890.9</v>
      </c>
      <c r="J512" s="15">
        <v>0</v>
      </c>
      <c r="K512" s="15">
        <f t="shared" si="152"/>
        <v>2890.9</v>
      </c>
      <c r="L512" s="15">
        <v>0</v>
      </c>
      <c r="M512" s="14">
        <f t="shared" si="166"/>
        <v>2890.9</v>
      </c>
      <c r="N512" s="15">
        <v>0</v>
      </c>
      <c r="O512" s="14">
        <f t="shared" si="156"/>
        <v>2890.9</v>
      </c>
      <c r="P512" s="15">
        <v>0</v>
      </c>
      <c r="Q512" s="14">
        <f t="shared" si="146"/>
        <v>2890.9</v>
      </c>
      <c r="R512" s="15">
        <v>0</v>
      </c>
      <c r="S512" s="14">
        <f t="shared" si="147"/>
        <v>2890.9</v>
      </c>
      <c r="T512" s="15">
        <v>0</v>
      </c>
      <c r="U512" s="15">
        <f t="shared" si="148"/>
        <v>2890.9</v>
      </c>
      <c r="V512" s="15">
        <v>0</v>
      </c>
      <c r="W512" s="15">
        <f t="shared" si="171"/>
        <v>2890.9</v>
      </c>
      <c r="X512" s="15">
        <v>-1.1950000000000001</v>
      </c>
      <c r="Y512" s="15">
        <f t="shared" si="172"/>
        <v>2889.7049999999999</v>
      </c>
      <c r="Z512" s="15">
        <v>0</v>
      </c>
      <c r="AA512" s="15">
        <f t="shared" si="172"/>
        <v>2889.7049999999999</v>
      </c>
    </row>
    <row r="513" spans="2:27" ht="114.75" x14ac:dyDescent="0.55000000000000004">
      <c r="B513" s="16"/>
      <c r="C513" s="18" t="s">
        <v>13</v>
      </c>
      <c r="D513" s="17" t="s">
        <v>412</v>
      </c>
      <c r="E513" s="17">
        <v>200</v>
      </c>
      <c r="F513" s="14">
        <v>6</v>
      </c>
      <c r="G513" s="14">
        <v>19.100000000000001</v>
      </c>
      <c r="H513" s="14">
        <v>0</v>
      </c>
      <c r="I513" s="14">
        <f t="shared" ref="I513:I514" si="173">G513+H513</f>
        <v>19.100000000000001</v>
      </c>
      <c r="J513" s="15">
        <v>0</v>
      </c>
      <c r="K513" s="15">
        <f t="shared" si="152"/>
        <v>19.100000000000001</v>
      </c>
      <c r="L513" s="15">
        <v>0</v>
      </c>
      <c r="M513" s="14">
        <f t="shared" si="166"/>
        <v>19.100000000000001</v>
      </c>
      <c r="N513" s="15">
        <v>0</v>
      </c>
      <c r="O513" s="14">
        <f t="shared" si="156"/>
        <v>19.100000000000001</v>
      </c>
      <c r="P513" s="15">
        <v>0</v>
      </c>
      <c r="Q513" s="14">
        <f t="shared" ref="Q513:Q524" si="174">O513+P513</f>
        <v>19.100000000000001</v>
      </c>
      <c r="R513" s="15">
        <v>0</v>
      </c>
      <c r="S513" s="14">
        <f t="shared" ref="S513:S524" si="175">Q513+R513</f>
        <v>19.100000000000001</v>
      </c>
      <c r="T513" s="15">
        <v>0</v>
      </c>
      <c r="U513" s="15">
        <f t="shared" ref="U513:U524" si="176">S513+T513</f>
        <v>19.100000000000001</v>
      </c>
      <c r="V513" s="15">
        <v>-0.52500000000000002</v>
      </c>
      <c r="W513" s="15">
        <f t="shared" ref="W513:W524" si="177">U513+V513</f>
        <v>18.575000000000003</v>
      </c>
      <c r="X513" s="15"/>
      <c r="Y513" s="15">
        <f t="shared" ref="Y513:AA524" si="178">W513+X513</f>
        <v>18.575000000000003</v>
      </c>
      <c r="Z513" s="15">
        <v>0</v>
      </c>
      <c r="AA513" s="15">
        <f t="shared" si="178"/>
        <v>18.575000000000003</v>
      </c>
    </row>
    <row r="514" spans="2:27" x14ac:dyDescent="0.55000000000000004">
      <c r="B514" s="16"/>
      <c r="C514" s="18" t="s">
        <v>21</v>
      </c>
      <c r="D514" s="17" t="s">
        <v>412</v>
      </c>
      <c r="E514" s="17">
        <v>800</v>
      </c>
      <c r="F514" s="14">
        <v>6</v>
      </c>
      <c r="G514" s="14">
        <v>9.3000000000000007</v>
      </c>
      <c r="H514" s="14">
        <v>0</v>
      </c>
      <c r="I514" s="14">
        <f t="shared" si="173"/>
        <v>9.3000000000000007</v>
      </c>
      <c r="J514" s="15">
        <v>0</v>
      </c>
      <c r="K514" s="15">
        <f t="shared" si="152"/>
        <v>9.3000000000000007</v>
      </c>
      <c r="L514" s="15">
        <v>0</v>
      </c>
      <c r="M514" s="14">
        <f t="shared" si="166"/>
        <v>9.3000000000000007</v>
      </c>
      <c r="N514" s="15">
        <v>0</v>
      </c>
      <c r="O514" s="14">
        <f t="shared" ref="O514:O525" si="179">M514+N514</f>
        <v>9.3000000000000007</v>
      </c>
      <c r="P514" s="15">
        <v>0</v>
      </c>
      <c r="Q514" s="14">
        <f t="shared" si="174"/>
        <v>9.3000000000000007</v>
      </c>
      <c r="R514" s="15">
        <v>0</v>
      </c>
      <c r="S514" s="14">
        <f t="shared" si="175"/>
        <v>9.3000000000000007</v>
      </c>
      <c r="T514" s="15">
        <v>0</v>
      </c>
      <c r="U514" s="15">
        <f t="shared" si="176"/>
        <v>9.3000000000000007</v>
      </c>
      <c r="V514" s="15">
        <v>-7.9960000000000004</v>
      </c>
      <c r="W514" s="15">
        <f t="shared" si="177"/>
        <v>1.3040000000000003</v>
      </c>
      <c r="X514" s="15"/>
      <c r="Y514" s="15">
        <f t="shared" si="178"/>
        <v>1.3040000000000003</v>
      </c>
      <c r="Z514" s="15">
        <v>0</v>
      </c>
      <c r="AA514" s="15">
        <f t="shared" si="178"/>
        <v>1.3040000000000003</v>
      </c>
    </row>
    <row r="515" spans="2:27" x14ac:dyDescent="0.55000000000000004">
      <c r="B515" s="16"/>
      <c r="C515" s="18" t="s">
        <v>413</v>
      </c>
      <c r="D515" s="17" t="s">
        <v>414</v>
      </c>
      <c r="E515" s="17"/>
      <c r="F515" s="14"/>
      <c r="G515" s="14">
        <f>G516</f>
        <v>547</v>
      </c>
      <c r="H515" s="14">
        <f>H516</f>
        <v>0</v>
      </c>
      <c r="I515" s="14">
        <f>G515+H515</f>
        <v>547</v>
      </c>
      <c r="J515" s="15">
        <f>J516</f>
        <v>0</v>
      </c>
      <c r="K515" s="15">
        <f t="shared" si="152"/>
        <v>547</v>
      </c>
      <c r="L515" s="15">
        <f>L516</f>
        <v>0</v>
      </c>
      <c r="M515" s="14">
        <f t="shared" si="166"/>
        <v>547</v>
      </c>
      <c r="N515" s="15">
        <f>N516</f>
        <v>0</v>
      </c>
      <c r="O515" s="14">
        <f t="shared" si="179"/>
        <v>547</v>
      </c>
      <c r="P515" s="15">
        <f>P516</f>
        <v>0</v>
      </c>
      <c r="Q515" s="14">
        <f t="shared" si="174"/>
        <v>547</v>
      </c>
      <c r="R515" s="15">
        <f>R516</f>
        <v>0</v>
      </c>
      <c r="S515" s="14">
        <f t="shared" si="175"/>
        <v>547</v>
      </c>
      <c r="T515" s="15">
        <f>T516</f>
        <v>0</v>
      </c>
      <c r="U515" s="15">
        <f t="shared" si="176"/>
        <v>547</v>
      </c>
      <c r="V515" s="15">
        <f>V516</f>
        <v>0</v>
      </c>
      <c r="W515" s="15">
        <f t="shared" si="177"/>
        <v>547</v>
      </c>
      <c r="X515" s="15">
        <f>X516</f>
        <v>0</v>
      </c>
      <c r="Y515" s="15">
        <f t="shared" si="178"/>
        <v>547</v>
      </c>
      <c r="Z515" s="15">
        <f>Z516</f>
        <v>0</v>
      </c>
      <c r="AA515" s="15">
        <f t="shared" si="178"/>
        <v>547</v>
      </c>
    </row>
    <row r="516" spans="2:27" ht="229.5" x14ac:dyDescent="0.55000000000000004">
      <c r="B516" s="16"/>
      <c r="C516" s="18" t="s">
        <v>415</v>
      </c>
      <c r="D516" s="17" t="s">
        <v>416</v>
      </c>
      <c r="E516" s="17"/>
      <c r="F516" s="14"/>
      <c r="G516" s="14">
        <f>G517</f>
        <v>547</v>
      </c>
      <c r="H516" s="14">
        <f>H517</f>
        <v>0</v>
      </c>
      <c r="I516" s="14">
        <f>G516+H516</f>
        <v>547</v>
      </c>
      <c r="J516" s="15">
        <f>J517</f>
        <v>0</v>
      </c>
      <c r="K516" s="15">
        <f t="shared" si="152"/>
        <v>547</v>
      </c>
      <c r="L516" s="15">
        <f>L517</f>
        <v>0</v>
      </c>
      <c r="M516" s="14">
        <f t="shared" si="166"/>
        <v>547</v>
      </c>
      <c r="N516" s="15">
        <f>N517</f>
        <v>0</v>
      </c>
      <c r="O516" s="14">
        <f t="shared" si="179"/>
        <v>547</v>
      </c>
      <c r="P516" s="15">
        <f>P517</f>
        <v>0</v>
      </c>
      <c r="Q516" s="14">
        <f t="shared" si="174"/>
        <v>547</v>
      </c>
      <c r="R516" s="15">
        <f>R517</f>
        <v>0</v>
      </c>
      <c r="S516" s="14">
        <f t="shared" si="175"/>
        <v>547</v>
      </c>
      <c r="T516" s="15">
        <f>T517</f>
        <v>0</v>
      </c>
      <c r="U516" s="15">
        <f t="shared" si="176"/>
        <v>547</v>
      </c>
      <c r="V516" s="15">
        <f>V517</f>
        <v>0</v>
      </c>
      <c r="W516" s="15">
        <f t="shared" si="177"/>
        <v>547</v>
      </c>
      <c r="X516" s="15">
        <f>X517</f>
        <v>0</v>
      </c>
      <c r="Y516" s="15">
        <f t="shared" si="178"/>
        <v>547</v>
      </c>
      <c r="Z516" s="15">
        <f>Z517</f>
        <v>0</v>
      </c>
      <c r="AA516" s="15">
        <f t="shared" si="178"/>
        <v>547</v>
      </c>
    </row>
    <row r="517" spans="2:27" ht="114.75" x14ac:dyDescent="0.55000000000000004">
      <c r="B517" s="16"/>
      <c r="C517" s="18" t="s">
        <v>13</v>
      </c>
      <c r="D517" s="17" t="s">
        <v>416</v>
      </c>
      <c r="E517" s="17">
        <v>200</v>
      </c>
      <c r="F517" s="14">
        <v>6</v>
      </c>
      <c r="G517" s="14">
        <v>547</v>
      </c>
      <c r="H517" s="14"/>
      <c r="I517" s="14">
        <f>G517+H517</f>
        <v>547</v>
      </c>
      <c r="J517" s="15"/>
      <c r="K517" s="15">
        <f t="shared" si="152"/>
        <v>547</v>
      </c>
      <c r="L517" s="15"/>
      <c r="M517" s="14">
        <f t="shared" si="166"/>
        <v>547</v>
      </c>
      <c r="N517" s="15"/>
      <c r="O517" s="14">
        <f t="shared" si="179"/>
        <v>547</v>
      </c>
      <c r="P517" s="15"/>
      <c r="Q517" s="14">
        <f t="shared" si="174"/>
        <v>547</v>
      </c>
      <c r="R517" s="15"/>
      <c r="S517" s="14">
        <f t="shared" si="175"/>
        <v>547</v>
      </c>
      <c r="T517" s="15"/>
      <c r="U517" s="15">
        <f t="shared" si="176"/>
        <v>547</v>
      </c>
      <c r="V517" s="15"/>
      <c r="W517" s="15">
        <f t="shared" si="177"/>
        <v>547</v>
      </c>
      <c r="X517" s="15"/>
      <c r="Y517" s="15">
        <f t="shared" si="178"/>
        <v>547</v>
      </c>
      <c r="Z517" s="15">
        <v>0</v>
      </c>
      <c r="AA517" s="15">
        <f t="shared" si="178"/>
        <v>547</v>
      </c>
    </row>
    <row r="518" spans="2:27" ht="114.75" x14ac:dyDescent="0.55000000000000004">
      <c r="B518" s="16"/>
      <c r="C518" s="18" t="s">
        <v>417</v>
      </c>
      <c r="D518" s="17" t="s">
        <v>418</v>
      </c>
      <c r="E518" s="17"/>
      <c r="F518" s="14"/>
      <c r="G518" s="14">
        <f>G519+G521+G523</f>
        <v>314.108</v>
      </c>
      <c r="H518" s="14">
        <f>H519+H521+H523</f>
        <v>0</v>
      </c>
      <c r="I518" s="14">
        <f>G518+H518</f>
        <v>314.108</v>
      </c>
      <c r="J518" s="15">
        <f>J519+J521+J523</f>
        <v>0</v>
      </c>
      <c r="K518" s="15">
        <f t="shared" ref="K518:K524" si="180">I518+J518</f>
        <v>314.108</v>
      </c>
      <c r="L518" s="15">
        <f>L519+L521+L523</f>
        <v>0</v>
      </c>
      <c r="M518" s="14">
        <f t="shared" si="166"/>
        <v>314.108</v>
      </c>
      <c r="N518" s="15">
        <f>N519+N521+N523</f>
        <v>0</v>
      </c>
      <c r="O518" s="14">
        <f t="shared" si="179"/>
        <v>314.108</v>
      </c>
      <c r="P518" s="15">
        <f>P519+P521+P523</f>
        <v>69.906000000000006</v>
      </c>
      <c r="Q518" s="14">
        <f t="shared" si="174"/>
        <v>384.01400000000001</v>
      </c>
      <c r="R518" s="15">
        <f>R519+R521+R523</f>
        <v>0</v>
      </c>
      <c r="S518" s="14">
        <f t="shared" si="175"/>
        <v>384.01400000000001</v>
      </c>
      <c r="T518" s="15">
        <f>T519+T521+T523</f>
        <v>0</v>
      </c>
      <c r="U518" s="15">
        <f t="shared" si="176"/>
        <v>384.01400000000001</v>
      </c>
      <c r="V518" s="15">
        <f>V519+V521+V523</f>
        <v>-21.4</v>
      </c>
      <c r="W518" s="15">
        <f t="shared" si="177"/>
        <v>362.61400000000003</v>
      </c>
      <c r="X518" s="15">
        <f>X519+X521+X523</f>
        <v>0</v>
      </c>
      <c r="Y518" s="15">
        <f t="shared" si="178"/>
        <v>362.61400000000003</v>
      </c>
      <c r="Z518" s="15">
        <f>Z519+Z521+Z523</f>
        <v>-1.228</v>
      </c>
      <c r="AA518" s="15">
        <f t="shared" si="178"/>
        <v>361.38600000000002</v>
      </c>
    </row>
    <row r="519" spans="2:27" ht="114.75" x14ac:dyDescent="0.55000000000000004">
      <c r="B519" s="16"/>
      <c r="C519" s="18" t="s">
        <v>419</v>
      </c>
      <c r="D519" s="17" t="s">
        <v>420</v>
      </c>
      <c r="E519" s="17"/>
      <c r="F519" s="14"/>
      <c r="G519" s="14">
        <f>G520</f>
        <v>110</v>
      </c>
      <c r="H519" s="14">
        <f>H520</f>
        <v>0</v>
      </c>
      <c r="I519" s="14">
        <f t="shared" ref="I519:I524" si="181">G519+H519</f>
        <v>110</v>
      </c>
      <c r="J519" s="15">
        <f>J520</f>
        <v>0</v>
      </c>
      <c r="K519" s="15">
        <f t="shared" si="180"/>
        <v>110</v>
      </c>
      <c r="L519" s="15">
        <f>L520</f>
        <v>0</v>
      </c>
      <c r="M519" s="14">
        <f t="shared" si="166"/>
        <v>110</v>
      </c>
      <c r="N519" s="15">
        <f>N520</f>
        <v>0</v>
      </c>
      <c r="O519" s="14">
        <f t="shared" si="179"/>
        <v>110</v>
      </c>
      <c r="P519" s="15">
        <f>P520</f>
        <v>0</v>
      </c>
      <c r="Q519" s="14">
        <f t="shared" si="174"/>
        <v>110</v>
      </c>
      <c r="R519" s="15">
        <f>R520</f>
        <v>0</v>
      </c>
      <c r="S519" s="14">
        <f t="shared" si="175"/>
        <v>110</v>
      </c>
      <c r="T519" s="15">
        <f>T520</f>
        <v>0</v>
      </c>
      <c r="U519" s="15">
        <f t="shared" si="176"/>
        <v>110</v>
      </c>
      <c r="V519" s="15">
        <f>V520</f>
        <v>-21.4</v>
      </c>
      <c r="W519" s="15">
        <f t="shared" si="177"/>
        <v>88.6</v>
      </c>
      <c r="X519" s="15">
        <f>X520</f>
        <v>0</v>
      </c>
      <c r="Y519" s="15">
        <f t="shared" si="178"/>
        <v>88.6</v>
      </c>
      <c r="Z519" s="15">
        <f>Z520</f>
        <v>0</v>
      </c>
      <c r="AA519" s="15">
        <f t="shared" si="178"/>
        <v>88.6</v>
      </c>
    </row>
    <row r="520" spans="2:27" ht="114.75" x14ac:dyDescent="0.55000000000000004">
      <c r="B520" s="16"/>
      <c r="C520" s="18" t="s">
        <v>13</v>
      </c>
      <c r="D520" s="17" t="s">
        <v>420</v>
      </c>
      <c r="E520" s="17">
        <v>200</v>
      </c>
      <c r="F520" s="14">
        <v>4</v>
      </c>
      <c r="G520" s="14">
        <v>110</v>
      </c>
      <c r="H520" s="14"/>
      <c r="I520" s="14">
        <f t="shared" si="181"/>
        <v>110</v>
      </c>
      <c r="J520" s="15"/>
      <c r="K520" s="15">
        <f t="shared" si="180"/>
        <v>110</v>
      </c>
      <c r="L520" s="15"/>
      <c r="M520" s="14">
        <f t="shared" si="166"/>
        <v>110</v>
      </c>
      <c r="N520" s="15"/>
      <c r="O520" s="14">
        <f t="shared" si="179"/>
        <v>110</v>
      </c>
      <c r="P520" s="15"/>
      <c r="Q520" s="14">
        <f t="shared" si="174"/>
        <v>110</v>
      </c>
      <c r="R520" s="15"/>
      <c r="S520" s="14">
        <f t="shared" si="175"/>
        <v>110</v>
      </c>
      <c r="T520" s="15"/>
      <c r="U520" s="15">
        <f t="shared" si="176"/>
        <v>110</v>
      </c>
      <c r="V520" s="15">
        <v>-21.4</v>
      </c>
      <c r="W520" s="15">
        <f t="shared" si="177"/>
        <v>88.6</v>
      </c>
      <c r="X520" s="15"/>
      <c r="Y520" s="15">
        <f t="shared" si="178"/>
        <v>88.6</v>
      </c>
      <c r="Z520" s="15">
        <v>0</v>
      </c>
      <c r="AA520" s="15">
        <f t="shared" si="178"/>
        <v>88.6</v>
      </c>
    </row>
    <row r="521" spans="2:27" ht="153" x14ac:dyDescent="0.55000000000000004">
      <c r="B521" s="16"/>
      <c r="C521" s="18" t="s">
        <v>421</v>
      </c>
      <c r="D521" s="17" t="s">
        <v>422</v>
      </c>
      <c r="E521" s="17"/>
      <c r="F521" s="14"/>
      <c r="G521" s="14">
        <f>G522</f>
        <v>90</v>
      </c>
      <c r="H521" s="14">
        <f>H522</f>
        <v>0</v>
      </c>
      <c r="I521" s="14">
        <f t="shared" si="181"/>
        <v>90</v>
      </c>
      <c r="J521" s="15">
        <f>J522</f>
        <v>0</v>
      </c>
      <c r="K521" s="15">
        <f t="shared" si="180"/>
        <v>90</v>
      </c>
      <c r="L521" s="15">
        <f>L522</f>
        <v>0</v>
      </c>
      <c r="M521" s="14">
        <f t="shared" si="166"/>
        <v>90</v>
      </c>
      <c r="N521" s="15">
        <f>N522</f>
        <v>0</v>
      </c>
      <c r="O521" s="14">
        <f t="shared" si="179"/>
        <v>90</v>
      </c>
      <c r="P521" s="15">
        <f>P522</f>
        <v>65.176000000000002</v>
      </c>
      <c r="Q521" s="14">
        <f t="shared" si="174"/>
        <v>155.17599999999999</v>
      </c>
      <c r="R521" s="15">
        <f>R522</f>
        <v>0</v>
      </c>
      <c r="S521" s="14">
        <f t="shared" si="175"/>
        <v>155.17599999999999</v>
      </c>
      <c r="T521" s="15">
        <f>T522</f>
        <v>0</v>
      </c>
      <c r="U521" s="15">
        <f t="shared" si="176"/>
        <v>155.17599999999999</v>
      </c>
      <c r="V521" s="15">
        <f>V522</f>
        <v>0</v>
      </c>
      <c r="W521" s="15">
        <f t="shared" si="177"/>
        <v>155.17599999999999</v>
      </c>
      <c r="X521" s="15">
        <f>X522</f>
        <v>0</v>
      </c>
      <c r="Y521" s="15">
        <f t="shared" si="178"/>
        <v>155.17599999999999</v>
      </c>
      <c r="Z521" s="15">
        <v>-1.228</v>
      </c>
      <c r="AA521" s="15">
        <f t="shared" si="178"/>
        <v>153.94799999999998</v>
      </c>
    </row>
    <row r="522" spans="2:27" ht="114.75" x14ac:dyDescent="0.55000000000000004">
      <c r="B522" s="16"/>
      <c r="C522" s="18" t="s">
        <v>13</v>
      </c>
      <c r="D522" s="17" t="s">
        <v>422</v>
      </c>
      <c r="E522" s="17">
        <v>200</v>
      </c>
      <c r="F522" s="14">
        <v>5</v>
      </c>
      <c r="G522" s="14">
        <v>90</v>
      </c>
      <c r="H522" s="14"/>
      <c r="I522" s="14">
        <f t="shared" si="181"/>
        <v>90</v>
      </c>
      <c r="J522" s="15"/>
      <c r="K522" s="15">
        <f t="shared" si="180"/>
        <v>90</v>
      </c>
      <c r="L522" s="15"/>
      <c r="M522" s="14">
        <f t="shared" si="166"/>
        <v>90</v>
      </c>
      <c r="N522" s="15"/>
      <c r="O522" s="14">
        <f t="shared" si="179"/>
        <v>90</v>
      </c>
      <c r="P522" s="15">
        <v>65.176000000000002</v>
      </c>
      <c r="Q522" s="14">
        <f t="shared" si="174"/>
        <v>155.17599999999999</v>
      </c>
      <c r="R522" s="15"/>
      <c r="S522" s="14">
        <f t="shared" si="175"/>
        <v>155.17599999999999</v>
      </c>
      <c r="T522" s="15"/>
      <c r="U522" s="15">
        <f t="shared" si="176"/>
        <v>155.17599999999999</v>
      </c>
      <c r="V522" s="15"/>
      <c r="W522" s="15">
        <f t="shared" si="177"/>
        <v>155.17599999999999</v>
      </c>
      <c r="X522" s="15"/>
      <c r="Y522" s="15">
        <f t="shared" si="178"/>
        <v>155.17599999999999</v>
      </c>
      <c r="Z522" s="15">
        <v>0</v>
      </c>
      <c r="AA522" s="15">
        <f t="shared" si="178"/>
        <v>155.17599999999999</v>
      </c>
    </row>
    <row r="523" spans="2:27" ht="241.5" customHeight="1" x14ac:dyDescent="0.55000000000000004">
      <c r="B523" s="16"/>
      <c r="C523" s="18" t="s">
        <v>423</v>
      </c>
      <c r="D523" s="17" t="s">
        <v>424</v>
      </c>
      <c r="E523" s="17"/>
      <c r="F523" s="14"/>
      <c r="G523" s="14">
        <f>G524</f>
        <v>114.108</v>
      </c>
      <c r="H523" s="14">
        <f>H524</f>
        <v>0</v>
      </c>
      <c r="I523" s="14">
        <f t="shared" si="181"/>
        <v>114.108</v>
      </c>
      <c r="J523" s="15">
        <f>J524</f>
        <v>0</v>
      </c>
      <c r="K523" s="15">
        <f t="shared" si="180"/>
        <v>114.108</v>
      </c>
      <c r="L523" s="15">
        <f>L524</f>
        <v>0</v>
      </c>
      <c r="M523" s="14">
        <f t="shared" si="166"/>
        <v>114.108</v>
      </c>
      <c r="N523" s="15">
        <f>N524</f>
        <v>0</v>
      </c>
      <c r="O523" s="14">
        <f t="shared" si="179"/>
        <v>114.108</v>
      </c>
      <c r="P523" s="15">
        <f>P524</f>
        <v>4.7300000000000004</v>
      </c>
      <c r="Q523" s="14">
        <f t="shared" si="174"/>
        <v>118.83800000000001</v>
      </c>
      <c r="R523" s="15">
        <f>R524</f>
        <v>0</v>
      </c>
      <c r="S523" s="14">
        <f t="shared" si="175"/>
        <v>118.83800000000001</v>
      </c>
      <c r="T523" s="15">
        <f>T524</f>
        <v>0</v>
      </c>
      <c r="U523" s="15">
        <f t="shared" si="176"/>
        <v>118.83800000000001</v>
      </c>
      <c r="V523" s="15">
        <f>V524</f>
        <v>0</v>
      </c>
      <c r="W523" s="15">
        <f t="shared" si="177"/>
        <v>118.83800000000001</v>
      </c>
      <c r="X523" s="15">
        <f>X524</f>
        <v>0</v>
      </c>
      <c r="Y523" s="15">
        <f t="shared" si="178"/>
        <v>118.83800000000001</v>
      </c>
      <c r="Z523" s="15">
        <f>Z524</f>
        <v>0</v>
      </c>
      <c r="AA523" s="15">
        <f t="shared" si="178"/>
        <v>118.83800000000001</v>
      </c>
    </row>
    <row r="524" spans="2:27" ht="76.5" x14ac:dyDescent="0.55000000000000004">
      <c r="B524" s="16"/>
      <c r="C524" s="18" t="s">
        <v>14</v>
      </c>
      <c r="D524" s="17" t="s">
        <v>424</v>
      </c>
      <c r="E524" s="17">
        <v>300</v>
      </c>
      <c r="F524" s="14">
        <v>1</v>
      </c>
      <c r="G524" s="14">
        <v>114.108</v>
      </c>
      <c r="H524" s="14"/>
      <c r="I524" s="14">
        <f t="shared" si="181"/>
        <v>114.108</v>
      </c>
      <c r="J524" s="15"/>
      <c r="K524" s="15">
        <f t="shared" si="180"/>
        <v>114.108</v>
      </c>
      <c r="L524" s="15"/>
      <c r="M524" s="14">
        <f t="shared" si="166"/>
        <v>114.108</v>
      </c>
      <c r="N524" s="15"/>
      <c r="O524" s="14">
        <f t="shared" si="179"/>
        <v>114.108</v>
      </c>
      <c r="P524" s="15">
        <v>4.7300000000000004</v>
      </c>
      <c r="Q524" s="14">
        <f t="shared" si="174"/>
        <v>118.83800000000001</v>
      </c>
      <c r="R524" s="15"/>
      <c r="S524" s="14">
        <f t="shared" si="175"/>
        <v>118.83800000000001</v>
      </c>
      <c r="T524" s="15"/>
      <c r="U524" s="15">
        <f t="shared" si="176"/>
        <v>118.83800000000001</v>
      </c>
      <c r="V524" s="15"/>
      <c r="W524" s="15">
        <f t="shared" si="177"/>
        <v>118.83800000000001</v>
      </c>
      <c r="X524" s="15"/>
      <c r="Y524" s="15">
        <f t="shared" si="178"/>
        <v>118.83800000000001</v>
      </c>
      <c r="Z524" s="15">
        <v>0</v>
      </c>
      <c r="AA524" s="15">
        <f t="shared" si="178"/>
        <v>118.83800000000001</v>
      </c>
    </row>
    <row r="525" spans="2:27" x14ac:dyDescent="0.55000000000000004">
      <c r="B525" s="16"/>
      <c r="C525" s="22" t="s">
        <v>425</v>
      </c>
      <c r="D525" s="14"/>
      <c r="E525" s="14"/>
      <c r="F525" s="14"/>
      <c r="G525" s="14">
        <f>G21+G68+G82+G93+G141+G147+G156+G172+G192+G214+G250+G302+G329+G340+G346+G380+G393+G403+G407+G423+G427+G431+G458+G463+G466+G486+G489+G503+G506+G518</f>
        <v>1064693.4770000002</v>
      </c>
      <c r="H525" s="14">
        <f>H21+H68+H82+H93+H141+H147+H156+H172+H192+H214+H250+H302+H329+H340+H346+H380+H393+H403+H407+H423+H427+H431+H458+H463+H466+H486+H489+H503+H506+H518</f>
        <v>14636.347</v>
      </c>
      <c r="I525" s="14">
        <f>G525+H525</f>
        <v>1079329.8240000003</v>
      </c>
      <c r="J525" s="15">
        <f>J21+J68+J82+J93+J141+J147+J156+J172+J192+J214+J250+J302+J329+J340+J346+J380+J393+J403+J407+J423+J427+J431+J458+J463+J466+J486+J489+J503+J506+J518</f>
        <v>-58518.535999999986</v>
      </c>
      <c r="K525" s="15">
        <f>I525+J525</f>
        <v>1020811.2880000003</v>
      </c>
      <c r="L525" s="15">
        <f>L21+L68+L82+L93+L141+L147+L156+L172+L192+L214+L250+L302+L329+L340+L346+L380+L393+L403+L407+L423+L427+L431+L458+L463+L466+L486+L489+L503+L506+L518</f>
        <v>16.400000000000091</v>
      </c>
      <c r="M525" s="14">
        <f t="shared" si="166"/>
        <v>1020827.6880000003</v>
      </c>
      <c r="N525" s="15">
        <f>N21+N68+N82+N93+N141+N147+N156+N172+N192+N214+N250+N302+N329+N340+N346+N380+N393+N403+N407+N423+N427+N431+N458+N463+N466+N486+N489+N503+N506+N518</f>
        <v>4800</v>
      </c>
      <c r="O525" s="15">
        <f t="shared" si="179"/>
        <v>1025627.6880000003</v>
      </c>
      <c r="P525" s="15">
        <f>P21+P68+P82+P93+P141+P147+P156+P172+P192+P214+P250+P302+P329+P340+P346+P380+P393+P403+P407+P423+P427+P431+P458+P463+P466+P486+P489+P503+P506+P518</f>
        <v>6234.134</v>
      </c>
      <c r="Q525" s="14">
        <f>O525+P525</f>
        <v>1031861.8220000003</v>
      </c>
      <c r="R525" s="15">
        <f>R21+R68+R82+R93+R141+R147+R156+R172+R192+R214+R250+R302+R329+R340+R346+R380+R393+R403+R407+R423+R427+R431+R458+R463+R466+R486+R489+R503+R506+R518</f>
        <v>1777.028</v>
      </c>
      <c r="S525" s="14">
        <f>Q525+R525</f>
        <v>1033638.8500000003</v>
      </c>
      <c r="T525" s="15">
        <f>T21+T68+T82+T93+T141+T147+T156+T172+T192+T214+T250+T302+T329+T340+T346+T380+T393+T403+T407+T423+T427+T431+T458+T463+T466+T486+T489+T503+T506+T518</f>
        <v>44584.357999999993</v>
      </c>
      <c r="U525" s="15">
        <f>S525+T525</f>
        <v>1078223.2080000003</v>
      </c>
      <c r="V525" s="15">
        <f>V21+V68+V82+V93+V141+V147+V156+V172+V192+V214+V250+V302+V329+V340+V346+V380+V393+V403+V407+V423+V427+V431+V458+V463+V466+V486+V489+V503+V506+V518</f>
        <v>3233.136</v>
      </c>
      <c r="W525" s="19">
        <f>U525+V525</f>
        <v>1081456.3440000003</v>
      </c>
      <c r="X525" s="15">
        <f>X21+X68+X82+X93+X141+X147+X156+X172+X192+X214+X250+X302+X329+X340+X346+X380+X393+X403+X407+X423+X427+X431+X458+X463+X466+X486+X489+X503+X506+X518</f>
        <v>-1012.1</v>
      </c>
      <c r="Y525" s="19">
        <f>W525+X525</f>
        <v>1080444.2440000002</v>
      </c>
      <c r="Z525" s="15">
        <f>Z21+Z68+Z82+Z93+Z141+Z147+Z156+Z172+Z192+Z214+Z250+Z302+Z329+Z340+Z346+Z380+Z393+Z403+Z407+Z423+Z427+Z431+Z458+Z463+Z466+Z486+Z489+Z503+Z506+Z518</f>
        <v>-2866.078</v>
      </c>
      <c r="AA525" s="19">
        <f>Y525+Z525</f>
        <v>1077578.1660000002</v>
      </c>
    </row>
    <row r="526" spans="2:27" x14ac:dyDescent="0.55000000000000004">
      <c r="B526" s="23"/>
      <c r="C526" s="24"/>
      <c r="D526" s="25"/>
      <c r="E526" s="25"/>
      <c r="F526" s="25"/>
      <c r="G526" s="25"/>
      <c r="H526" s="25"/>
      <c r="I526" s="25"/>
      <c r="J526" s="26"/>
      <c r="K526" s="26"/>
      <c r="L526" s="26"/>
      <c r="M526" s="25"/>
      <c r="N526" s="26"/>
      <c r="O526" s="26"/>
      <c r="P526" s="26"/>
      <c r="Q526" s="25"/>
      <c r="R526" s="26"/>
      <c r="S526" s="25"/>
      <c r="T526" s="26"/>
      <c r="U526" s="26"/>
      <c r="V526" s="26"/>
      <c r="W526" s="26" t="s">
        <v>476</v>
      </c>
      <c r="AA526" s="8" t="s">
        <v>517</v>
      </c>
    </row>
    <row r="527" spans="2:27" x14ac:dyDescent="0.55000000000000004">
      <c r="B527" s="23"/>
      <c r="C527" s="24"/>
      <c r="D527" s="25"/>
      <c r="E527" s="25"/>
      <c r="F527" s="25"/>
      <c r="G527" s="25"/>
      <c r="H527" s="25"/>
      <c r="I527" s="25"/>
      <c r="J527" s="26"/>
      <c r="K527" s="26"/>
      <c r="L527" s="26"/>
      <c r="M527" s="25"/>
      <c r="N527" s="26"/>
      <c r="O527" s="26"/>
      <c r="P527" s="26"/>
      <c r="Q527" s="25"/>
      <c r="R527" s="26"/>
      <c r="S527" s="25"/>
      <c r="T527" s="26"/>
      <c r="U527" s="26"/>
      <c r="V527" s="26"/>
      <c r="W527" s="26"/>
    </row>
    <row r="528" spans="2:27" ht="39" x14ac:dyDescent="0.6">
      <c r="B528" s="44" t="s">
        <v>477</v>
      </c>
      <c r="C528" s="45"/>
      <c r="D528" s="45"/>
      <c r="E528" s="45"/>
    </row>
    <row r="529" spans="2:27" ht="39" x14ac:dyDescent="0.6">
      <c r="B529" s="27" t="s">
        <v>511</v>
      </c>
      <c r="C529" s="28"/>
      <c r="D529" s="28"/>
      <c r="E529" s="28"/>
      <c r="F529" s="28"/>
      <c r="G529" s="28"/>
      <c r="H529" s="28"/>
      <c r="I529" s="28"/>
      <c r="J529" s="28"/>
      <c r="K529" s="28"/>
      <c r="L529" s="28"/>
      <c r="M529" s="28"/>
      <c r="N529" s="28"/>
      <c r="O529" s="28"/>
      <c r="P529" s="28"/>
      <c r="Q529" s="28"/>
      <c r="R529" s="28"/>
      <c r="S529" s="28"/>
      <c r="T529" s="28"/>
      <c r="U529" s="28"/>
      <c r="V529" s="28"/>
      <c r="W529" s="28"/>
      <c r="Y529" s="27"/>
      <c r="Z529" s="43" t="s">
        <v>512</v>
      </c>
      <c r="AA529" s="43"/>
    </row>
    <row r="531" spans="2:27" x14ac:dyDescent="0.55000000000000004">
      <c r="B531" s="10"/>
    </row>
    <row r="532" spans="2:27" x14ac:dyDescent="0.55000000000000004">
      <c r="B532" s="10"/>
    </row>
    <row r="533" spans="2:27" x14ac:dyDescent="0.55000000000000004">
      <c r="B533" s="10"/>
    </row>
    <row r="534" spans="2:27" x14ac:dyDescent="0.55000000000000004">
      <c r="E534" s="29"/>
    </row>
  </sheetData>
  <mergeCells count="43">
    <mergeCell ref="D11:AA11"/>
    <mergeCell ref="D12:AA12"/>
    <mergeCell ref="Z529:AA529"/>
    <mergeCell ref="D2:AA2"/>
    <mergeCell ref="D3:AA3"/>
    <mergeCell ref="D4:AA4"/>
    <mergeCell ref="D5:AA5"/>
    <mergeCell ref="D7:AA7"/>
    <mergeCell ref="D9:AA9"/>
    <mergeCell ref="D10:AA10"/>
    <mergeCell ref="B528:E528"/>
    <mergeCell ref="E27:E29"/>
    <mergeCell ref="C54:C55"/>
    <mergeCell ref="C195:C196"/>
    <mergeCell ref="D195:D196"/>
    <mergeCell ref="B230:B231"/>
    <mergeCell ref="B198:B199"/>
    <mergeCell ref="C198:C199"/>
    <mergeCell ref="D198:D199"/>
    <mergeCell ref="E198:E199"/>
    <mergeCell ref="C230:C231"/>
    <mergeCell ref="D230:D231"/>
    <mergeCell ref="E230:E231"/>
    <mergeCell ref="B195:B196"/>
    <mergeCell ref="E195:E196"/>
    <mergeCell ref="B24:B25"/>
    <mergeCell ref="B54:B55"/>
    <mergeCell ref="C31:C33"/>
    <mergeCell ref="D31:D33"/>
    <mergeCell ref="D27:D29"/>
    <mergeCell ref="C27:C29"/>
    <mergeCell ref="B27:B29"/>
    <mergeCell ref="D24:D25"/>
    <mergeCell ref="C24:C25"/>
    <mergeCell ref="B31:B33"/>
    <mergeCell ref="D54:D55"/>
    <mergeCell ref="E54:E55"/>
    <mergeCell ref="E24:E25"/>
    <mergeCell ref="C15:AA15"/>
    <mergeCell ref="B14:AA14"/>
    <mergeCell ref="C16:AA16"/>
    <mergeCell ref="C17:AA17"/>
    <mergeCell ref="E31:E33"/>
  </mergeCells>
  <pageMargins left="0.70866141732283472" right="0.70866141732283472" top="0.74803149606299213" bottom="0.74803149606299213" header="0.31496062992125984" footer="0.31496062992125984"/>
  <pageSetup paperSize="9" scale="36" orientation="portrait" r:id="rId1"/>
  <rowBreaks count="1" manualBreakCount="1">
    <brk id="30" max="2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5"/>
  <sheetViews>
    <sheetView workbookViewId="0">
      <selection activeCell="D25" sqref="D25"/>
    </sheetView>
  </sheetViews>
  <sheetFormatPr defaultRowHeight="15" x14ac:dyDescent="0.25"/>
  <sheetData>
    <row r="1" spans="2:5" x14ac:dyDescent="0.25">
      <c r="B1">
        <v>-2378.1999999999998</v>
      </c>
    </row>
    <row r="2" spans="2:5" x14ac:dyDescent="0.25">
      <c r="B2">
        <v>-0.1</v>
      </c>
    </row>
    <row r="3" spans="2:5" x14ac:dyDescent="0.25">
      <c r="B3">
        <v>812</v>
      </c>
    </row>
    <row r="4" spans="2:5" x14ac:dyDescent="0.25">
      <c r="B4">
        <v>20000</v>
      </c>
    </row>
    <row r="5" spans="2:5" x14ac:dyDescent="0.25">
      <c r="B5">
        <v>-20000</v>
      </c>
    </row>
    <row r="6" spans="2:5" x14ac:dyDescent="0.25">
      <c r="B6">
        <v>1752.92</v>
      </c>
      <c r="C6" s="1">
        <f>B1+B2+B3+B4+B5+B6</f>
        <v>186.6200000000008</v>
      </c>
    </row>
    <row r="7" spans="2:5" x14ac:dyDescent="0.25">
      <c r="B7">
        <v>-444.72</v>
      </c>
    </row>
    <row r="8" spans="2:5" x14ac:dyDescent="0.25">
      <c r="B8">
        <v>55</v>
      </c>
    </row>
    <row r="9" spans="2:5" x14ac:dyDescent="0.25">
      <c r="B9">
        <v>603</v>
      </c>
    </row>
    <row r="10" spans="2:5" x14ac:dyDescent="0.25">
      <c r="B10" s="2">
        <v>-65.673000000000002</v>
      </c>
      <c r="C10">
        <f>B7+B8+B9+B12</f>
        <v>-186.72000000000003</v>
      </c>
    </row>
    <row r="11" spans="2:5" x14ac:dyDescent="0.25">
      <c r="B11" s="2">
        <v>36.56</v>
      </c>
    </row>
    <row r="12" spans="2:5" x14ac:dyDescent="0.25">
      <c r="B12">
        <v>-400</v>
      </c>
      <c r="C12" s="1">
        <f>B7+B8+B9+B10+B11+B12</f>
        <v>-215.83300000000003</v>
      </c>
      <c r="D12">
        <v>-186.72</v>
      </c>
      <c r="E12">
        <f>215.833-186.72</f>
        <v>29.113</v>
      </c>
    </row>
    <row r="13" spans="2:5" x14ac:dyDescent="0.25">
      <c r="B13">
        <v>53</v>
      </c>
    </row>
    <row r="14" spans="2:5" x14ac:dyDescent="0.25">
      <c r="B14">
        <v>-33</v>
      </c>
    </row>
    <row r="15" spans="2:5" x14ac:dyDescent="0.25">
      <c r="B15">
        <v>-20</v>
      </c>
      <c r="C15">
        <f>B13+B14+B15</f>
        <v>0</v>
      </c>
    </row>
    <row r="16" spans="2:5" x14ac:dyDescent="0.25">
      <c r="C16" s="1">
        <f>C6+C12+C15</f>
        <v>-29.212999999999226</v>
      </c>
      <c r="D16">
        <f>C6+D12+C15</f>
        <v>-9.9999999999198508E-2</v>
      </c>
    </row>
    <row r="25" spans="3:4" x14ac:dyDescent="0.25">
      <c r="C25">
        <f>603+55</f>
        <v>658</v>
      </c>
      <c r="D25" s="2">
        <f>B10+B11</f>
        <v>-29.113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2019-01-10T06:39:14Z</dcterms:modified>
</cp:coreProperties>
</file>